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 tabRatio="805" firstSheet="16" activeTab="42"/>
  </bookViews>
  <sheets>
    <sheet name="Item1" sheetId="1" r:id="rId1"/>
    <sheet name="Item2" sheetId="4" r:id="rId2"/>
    <sheet name="Item3" sheetId="5" r:id="rId3"/>
    <sheet name="Item4" sheetId="6" r:id="rId4"/>
    <sheet name="Item5" sheetId="7" r:id="rId5"/>
    <sheet name="Item6" sheetId="8" r:id="rId6"/>
    <sheet name="Item7" sheetId="9" r:id="rId7"/>
    <sheet name="Item8" sheetId="10" r:id="rId8"/>
    <sheet name="Item9" sheetId="11" r:id="rId9"/>
    <sheet name="Item10" sheetId="12" r:id="rId10"/>
    <sheet name="Item11" sheetId="13" r:id="rId11"/>
    <sheet name="Item12" sheetId="14" r:id="rId12"/>
    <sheet name="Item13" sheetId="15" r:id="rId13"/>
    <sheet name="Item14" sheetId="16" r:id="rId14"/>
    <sheet name="Item15" sheetId="17" r:id="rId15"/>
    <sheet name="Item16" sheetId="18" r:id="rId16"/>
    <sheet name="Item17" sheetId="19" r:id="rId17"/>
    <sheet name="Item18" sheetId="20" r:id="rId18"/>
    <sheet name="Item19" sheetId="21" r:id="rId19"/>
    <sheet name="Item20" sheetId="22" r:id="rId20"/>
    <sheet name="Item21" sheetId="24" r:id="rId21"/>
    <sheet name="Item22" sheetId="25" r:id="rId22"/>
    <sheet name="Item23" sheetId="26" r:id="rId23"/>
    <sheet name="Item24" sheetId="27" r:id="rId24"/>
    <sheet name="Item25" sheetId="28" r:id="rId25"/>
    <sheet name="Item26" sheetId="29" r:id="rId26"/>
    <sheet name="Item27" sheetId="30" r:id="rId27"/>
    <sheet name="Item28" sheetId="31" r:id="rId28"/>
    <sheet name="Item29" sheetId="32" r:id="rId29"/>
    <sheet name="Item30" sheetId="33" r:id="rId30"/>
    <sheet name="Item31" sheetId="34" r:id="rId31"/>
    <sheet name="Item32" sheetId="35" r:id="rId32"/>
    <sheet name="Item33" sheetId="36" r:id="rId33"/>
    <sheet name="Item34" sheetId="37" r:id="rId34"/>
    <sheet name="Item35" sheetId="38" state="hidden" r:id="rId35"/>
    <sheet name="Item36" sheetId="39" state="hidden" r:id="rId36"/>
    <sheet name="Item37" sheetId="40" state="hidden" r:id="rId37"/>
    <sheet name="Item38" sheetId="41" state="hidden" r:id="rId38"/>
    <sheet name="Item39" sheetId="42" state="hidden" r:id="rId39"/>
    <sheet name="Item40" sheetId="43" state="hidden" r:id="rId40"/>
    <sheet name="Item41" sheetId="44" state="hidden" r:id="rId41"/>
    <sheet name="total" sheetId="23" r:id="rId42"/>
    <sheet name="capital" sheetId="45" r:id="rId43"/>
    <sheet name="154ze" sheetId="46" r:id="rId44"/>
    <sheet name="155ze" sheetId="47" r:id="rId45"/>
    <sheet name="156ze" sheetId="48" r:id="rId46"/>
    <sheet name="157ze" sheetId="49" r:id="rId47"/>
  </sheets>
  <definedNames>
    <definedName name="_xlnm._FilterDatabase" localSheetId="43" hidden="1">'154ze'!$A$2:$F$17</definedName>
    <definedName name="_xlnm._FilterDatabase" localSheetId="44" hidden="1">'155ze'!$A$2:$F$17</definedName>
    <definedName name="_xlnm._FilterDatabase" localSheetId="45" hidden="1">'156ze'!$A$2:$F$17</definedName>
    <definedName name="_xlnm._FilterDatabase" localSheetId="46" hidden="1">'157ze'!$A$2:$F$17</definedName>
    <definedName name="_xlnm._FilterDatabase" localSheetId="42" hidden="1">capital!$A$2:$F$33</definedName>
    <definedName name="_xlnm._FilterDatabase" localSheetId="41" hidden="1">total!$A$2:$F$36</definedName>
    <definedName name="_xlnm.Print_Area" localSheetId="43">'154ze'!$A$1:$F$23</definedName>
    <definedName name="_xlnm.Print_Area" localSheetId="44">'155ze'!$A$1:$F$23</definedName>
    <definedName name="_xlnm.Print_Area" localSheetId="45">'156ze'!$A$1:$F$23</definedName>
    <definedName name="_xlnm.Print_Area" localSheetId="46">'157ze'!$A$1:$F$23</definedName>
    <definedName name="_xlnm.Print_Area" localSheetId="42">capital!$A$1:$F$39</definedName>
    <definedName name="_xlnm.Print_Area" localSheetId="41">total!$A$1:$F$42</definedName>
    <definedName name="_xlnm.Print_Titles" localSheetId="43">'154ze'!$1:$2</definedName>
    <definedName name="_xlnm.Print_Titles" localSheetId="44">'155ze'!$1:$2</definedName>
    <definedName name="_xlnm.Print_Titles" localSheetId="45">'156ze'!$1:$2</definedName>
    <definedName name="_xlnm.Print_Titles" localSheetId="46">'157ze'!$1:$2</definedName>
    <definedName name="_xlnm.Print_Titles" localSheetId="42">capital!$1:$2</definedName>
    <definedName name="_xlnm.Print_Titles" localSheetId="41">total!$1:$2</definedName>
  </definedNames>
  <calcPr calcId="145621"/>
</workbook>
</file>

<file path=xl/calcChain.xml><?xml version="1.0" encoding="utf-8"?>
<calcChain xmlns="http://schemas.openxmlformats.org/spreadsheetml/2006/main">
  <c r="E17" i="49" l="1"/>
  <c r="F17" i="49" s="1"/>
  <c r="C17" i="49"/>
  <c r="B17" i="49"/>
  <c r="A17" i="49"/>
  <c r="E16" i="49"/>
  <c r="F16" i="49" s="1"/>
  <c r="C16" i="49"/>
  <c r="B16" i="49"/>
  <c r="A16" i="49"/>
  <c r="E15" i="49"/>
  <c r="F15" i="49" s="1"/>
  <c r="C15" i="49"/>
  <c r="B15" i="49"/>
  <c r="A15" i="49"/>
  <c r="E14" i="49"/>
  <c r="F14" i="49" s="1"/>
  <c r="C14" i="49"/>
  <c r="B14" i="49"/>
  <c r="A14" i="49"/>
  <c r="E13" i="49"/>
  <c r="F13" i="49" s="1"/>
  <c r="C13" i="49"/>
  <c r="B13" i="49"/>
  <c r="A13" i="49"/>
  <c r="F12" i="49"/>
  <c r="E12" i="49"/>
  <c r="C12" i="49"/>
  <c r="B12" i="49"/>
  <c r="A12" i="49"/>
  <c r="E11" i="49"/>
  <c r="F11" i="49" s="1"/>
  <c r="C11" i="49"/>
  <c r="B11" i="49"/>
  <c r="A11" i="49"/>
  <c r="E10" i="49"/>
  <c r="F10" i="49" s="1"/>
  <c r="C10" i="49"/>
  <c r="B10" i="49"/>
  <c r="A10" i="49"/>
  <c r="E9" i="49"/>
  <c r="F9" i="49" s="1"/>
  <c r="C9" i="49"/>
  <c r="B9" i="49"/>
  <c r="A9" i="49"/>
  <c r="E8" i="49"/>
  <c r="F8" i="49" s="1"/>
  <c r="C8" i="49"/>
  <c r="B8" i="49"/>
  <c r="A8" i="49"/>
  <c r="E7" i="49"/>
  <c r="F7" i="49" s="1"/>
  <c r="C7" i="49"/>
  <c r="B7" i="49"/>
  <c r="A7" i="49"/>
  <c r="E6" i="49"/>
  <c r="F6" i="49" s="1"/>
  <c r="C6" i="49"/>
  <c r="B6" i="49"/>
  <c r="A6" i="49"/>
  <c r="E5" i="49"/>
  <c r="F5" i="49" s="1"/>
  <c r="C5" i="49"/>
  <c r="B5" i="49"/>
  <c r="A5" i="49"/>
  <c r="E4" i="49"/>
  <c r="F4" i="49" s="1"/>
  <c r="C4" i="49"/>
  <c r="B4" i="49"/>
  <c r="A4" i="49"/>
  <c r="E3" i="49"/>
  <c r="F3" i="49" s="1"/>
  <c r="C3" i="49"/>
  <c r="B3" i="49"/>
  <c r="A3" i="49"/>
  <c r="E17" i="48"/>
  <c r="F17" i="48" s="1"/>
  <c r="C17" i="48"/>
  <c r="B17" i="48"/>
  <c r="A17" i="48"/>
  <c r="E16" i="48"/>
  <c r="F16" i="48" s="1"/>
  <c r="C16" i="48"/>
  <c r="B16" i="48"/>
  <c r="A16" i="48"/>
  <c r="E15" i="48"/>
  <c r="F15" i="48" s="1"/>
  <c r="C15" i="48"/>
  <c r="B15" i="48"/>
  <c r="A15" i="48"/>
  <c r="E14" i="48"/>
  <c r="F14" i="48" s="1"/>
  <c r="C14" i="48"/>
  <c r="B14" i="48"/>
  <c r="A14" i="48"/>
  <c r="E13" i="48"/>
  <c r="F13" i="48" s="1"/>
  <c r="C13" i="48"/>
  <c r="B13" i="48"/>
  <c r="A13" i="48"/>
  <c r="F12" i="48"/>
  <c r="E12" i="48"/>
  <c r="C12" i="48"/>
  <c r="B12" i="48"/>
  <c r="A12" i="48"/>
  <c r="E11" i="48"/>
  <c r="F11" i="48" s="1"/>
  <c r="C11" i="48"/>
  <c r="B11" i="48"/>
  <c r="A11" i="48"/>
  <c r="E10" i="48"/>
  <c r="F10" i="48" s="1"/>
  <c r="C10" i="48"/>
  <c r="B10" i="48"/>
  <c r="A10" i="48"/>
  <c r="E9" i="48"/>
  <c r="F9" i="48" s="1"/>
  <c r="C9" i="48"/>
  <c r="B9" i="48"/>
  <c r="A9" i="48"/>
  <c r="E8" i="48"/>
  <c r="F8" i="48" s="1"/>
  <c r="C8" i="48"/>
  <c r="B8" i="48"/>
  <c r="A8" i="48"/>
  <c r="E7" i="48"/>
  <c r="F7" i="48" s="1"/>
  <c r="C7" i="48"/>
  <c r="B7" i="48"/>
  <c r="A7" i="48"/>
  <c r="E6" i="48"/>
  <c r="F6" i="48" s="1"/>
  <c r="C6" i="48"/>
  <c r="B6" i="48"/>
  <c r="A6" i="48"/>
  <c r="E5" i="48"/>
  <c r="F5" i="48" s="1"/>
  <c r="C5" i="48"/>
  <c r="B5" i="48"/>
  <c r="A5" i="48"/>
  <c r="E4" i="48"/>
  <c r="F4" i="48" s="1"/>
  <c r="C4" i="48"/>
  <c r="B4" i="48"/>
  <c r="A4" i="48"/>
  <c r="E3" i="48"/>
  <c r="F3" i="48" s="1"/>
  <c r="C3" i="48"/>
  <c r="B3" i="48"/>
  <c r="A3" i="48"/>
  <c r="E17" i="47"/>
  <c r="F17" i="47" s="1"/>
  <c r="C17" i="47"/>
  <c r="B17" i="47"/>
  <c r="A17" i="47"/>
  <c r="E16" i="47"/>
  <c r="F16" i="47" s="1"/>
  <c r="C16" i="47"/>
  <c r="B16" i="47"/>
  <c r="A16" i="47"/>
  <c r="E15" i="47"/>
  <c r="F15" i="47" s="1"/>
  <c r="C15" i="47"/>
  <c r="B15" i="47"/>
  <c r="A15" i="47"/>
  <c r="E14" i="47"/>
  <c r="F14" i="47" s="1"/>
  <c r="C14" i="47"/>
  <c r="B14" i="47"/>
  <c r="A14" i="47"/>
  <c r="E13" i="47"/>
  <c r="F13" i="47" s="1"/>
  <c r="C13" i="47"/>
  <c r="B13" i="47"/>
  <c r="A13" i="47"/>
  <c r="E12" i="47"/>
  <c r="F12" i="47" s="1"/>
  <c r="C12" i="47"/>
  <c r="B12" i="47"/>
  <c r="A12" i="47"/>
  <c r="E11" i="47"/>
  <c r="F11" i="47" s="1"/>
  <c r="C11" i="47"/>
  <c r="B11" i="47"/>
  <c r="A11" i="47"/>
  <c r="E10" i="47"/>
  <c r="F10" i="47" s="1"/>
  <c r="C10" i="47"/>
  <c r="B10" i="47"/>
  <c r="A10" i="47"/>
  <c r="E9" i="47"/>
  <c r="F9" i="47" s="1"/>
  <c r="C9" i="47"/>
  <c r="B9" i="47"/>
  <c r="A9" i="47"/>
  <c r="E8" i="47"/>
  <c r="F8" i="47" s="1"/>
  <c r="C8" i="47"/>
  <c r="B8" i="47"/>
  <c r="A8" i="47"/>
  <c r="E7" i="47"/>
  <c r="F7" i="47" s="1"/>
  <c r="C7" i="47"/>
  <c r="B7" i="47"/>
  <c r="A7" i="47"/>
  <c r="E6" i="47"/>
  <c r="F6" i="47" s="1"/>
  <c r="C6" i="47"/>
  <c r="B6" i="47"/>
  <c r="A6" i="47"/>
  <c r="E5" i="47"/>
  <c r="F5" i="47" s="1"/>
  <c r="C5" i="47"/>
  <c r="B5" i="47"/>
  <c r="A5" i="47"/>
  <c r="E4" i="47"/>
  <c r="F4" i="47" s="1"/>
  <c r="C4" i="47"/>
  <c r="B4" i="47"/>
  <c r="A4" i="47"/>
  <c r="E3" i="47"/>
  <c r="F3" i="47" s="1"/>
  <c r="C3" i="47"/>
  <c r="B3" i="47"/>
  <c r="A3" i="47"/>
  <c r="E15" i="46"/>
  <c r="F15" i="46"/>
  <c r="C15" i="46"/>
  <c r="B15" i="46"/>
  <c r="A15" i="46"/>
  <c r="E10" i="46"/>
  <c r="C10" i="46"/>
  <c r="B10" i="46"/>
  <c r="A10" i="46"/>
  <c r="E5" i="46"/>
  <c r="C5" i="46"/>
  <c r="B5" i="46"/>
  <c r="A5" i="46"/>
  <c r="E17" i="46"/>
  <c r="C17" i="46"/>
  <c r="B17" i="46"/>
  <c r="A17" i="46"/>
  <c r="E16" i="46"/>
  <c r="F16" i="46" s="1"/>
  <c r="C16" i="46"/>
  <c r="B16" i="46"/>
  <c r="A16" i="46"/>
  <c r="E14" i="46"/>
  <c r="C14" i="46"/>
  <c r="B14" i="46"/>
  <c r="A14" i="46"/>
  <c r="E13" i="46"/>
  <c r="C13" i="46"/>
  <c r="B13" i="46"/>
  <c r="A13" i="46"/>
  <c r="E12" i="46"/>
  <c r="C12" i="46"/>
  <c r="B12" i="46"/>
  <c r="A12" i="46"/>
  <c r="E11" i="46"/>
  <c r="C11" i="46"/>
  <c r="B11" i="46"/>
  <c r="A11" i="46"/>
  <c r="E9" i="46"/>
  <c r="C9" i="46"/>
  <c r="B9" i="46"/>
  <c r="A9" i="46"/>
  <c r="E8" i="46"/>
  <c r="C8" i="46"/>
  <c r="B8" i="46"/>
  <c r="A8" i="46"/>
  <c r="E7" i="46"/>
  <c r="C7" i="46"/>
  <c r="B7" i="46"/>
  <c r="A7" i="46"/>
  <c r="E6" i="46"/>
  <c r="C6" i="46"/>
  <c r="B6" i="46"/>
  <c r="A6" i="46"/>
  <c r="E4" i="46"/>
  <c r="C4" i="46"/>
  <c r="B4" i="46"/>
  <c r="A4" i="46"/>
  <c r="E3" i="46"/>
  <c r="C3" i="46"/>
  <c r="B3" i="46"/>
  <c r="A3" i="46"/>
  <c r="E33" i="45"/>
  <c r="F33" i="45" s="1"/>
  <c r="C33" i="45"/>
  <c r="B33" i="45"/>
  <c r="A33" i="45"/>
  <c r="E32" i="45"/>
  <c r="F32" i="45" s="1"/>
  <c r="C32" i="45"/>
  <c r="B32" i="45"/>
  <c r="A32" i="45"/>
  <c r="E31" i="45"/>
  <c r="F31" i="45" s="1"/>
  <c r="C31" i="45"/>
  <c r="B31" i="45"/>
  <c r="A31" i="45"/>
  <c r="E30" i="45"/>
  <c r="F30" i="45" s="1"/>
  <c r="C30" i="45"/>
  <c r="B30" i="45"/>
  <c r="A30" i="45"/>
  <c r="E29" i="45"/>
  <c r="F29" i="45" s="1"/>
  <c r="C29" i="45"/>
  <c r="B29" i="45"/>
  <c r="A29" i="45"/>
  <c r="E28" i="45"/>
  <c r="F28" i="45" s="1"/>
  <c r="C28" i="45"/>
  <c r="B28" i="45"/>
  <c r="A28" i="45"/>
  <c r="E27" i="45"/>
  <c r="F27" i="45" s="1"/>
  <c r="C27" i="45"/>
  <c r="B27" i="45"/>
  <c r="A27" i="45"/>
  <c r="E26" i="45"/>
  <c r="F26" i="45" s="1"/>
  <c r="C26" i="45"/>
  <c r="B26" i="45"/>
  <c r="A26" i="45"/>
  <c r="E25" i="45"/>
  <c r="F25" i="45" s="1"/>
  <c r="C25" i="45"/>
  <c r="B25" i="45"/>
  <c r="A25" i="45"/>
  <c r="E24" i="45"/>
  <c r="F24" i="45" s="1"/>
  <c r="C24" i="45"/>
  <c r="B24" i="45"/>
  <c r="A24" i="45"/>
  <c r="E23" i="45"/>
  <c r="F23" i="45" s="1"/>
  <c r="C23" i="45"/>
  <c r="B23" i="45"/>
  <c r="A23" i="45"/>
  <c r="E22" i="45"/>
  <c r="F22" i="45" s="1"/>
  <c r="C22" i="45"/>
  <c r="B22" i="45"/>
  <c r="A22" i="45"/>
  <c r="E21" i="45"/>
  <c r="F21" i="45" s="1"/>
  <c r="C21" i="45"/>
  <c r="B21" i="45"/>
  <c r="A21" i="45"/>
  <c r="E20" i="45"/>
  <c r="F20" i="45" s="1"/>
  <c r="C20" i="45"/>
  <c r="B20" i="45"/>
  <c r="A20" i="45"/>
  <c r="E19" i="45"/>
  <c r="F19" i="45" s="1"/>
  <c r="C19" i="45"/>
  <c r="B19" i="45"/>
  <c r="A19" i="45"/>
  <c r="E18" i="45"/>
  <c r="F18" i="45" s="1"/>
  <c r="C18" i="45"/>
  <c r="B18" i="45"/>
  <c r="A18" i="45"/>
  <c r="E17" i="45"/>
  <c r="F17" i="45" s="1"/>
  <c r="C17" i="45"/>
  <c r="B17" i="45"/>
  <c r="A17" i="45"/>
  <c r="E16" i="45"/>
  <c r="F16" i="45" s="1"/>
  <c r="C16" i="45"/>
  <c r="B16" i="45"/>
  <c r="A16" i="45"/>
  <c r="E15" i="45"/>
  <c r="F15" i="45" s="1"/>
  <c r="C15" i="45"/>
  <c r="B15" i="45"/>
  <c r="A15" i="45"/>
  <c r="E14" i="45"/>
  <c r="F14" i="45" s="1"/>
  <c r="C14" i="45"/>
  <c r="B14" i="45"/>
  <c r="A14" i="45"/>
  <c r="E13" i="45"/>
  <c r="F13" i="45" s="1"/>
  <c r="C13" i="45"/>
  <c r="B13" i="45"/>
  <c r="A13" i="45"/>
  <c r="E12" i="45"/>
  <c r="F12" i="45" s="1"/>
  <c r="C12" i="45"/>
  <c r="B12" i="45"/>
  <c r="A12" i="45"/>
  <c r="E11" i="45"/>
  <c r="F11" i="45"/>
  <c r="C11" i="45"/>
  <c r="B11" i="45"/>
  <c r="A11" i="45"/>
  <c r="C10" i="45"/>
  <c r="B10" i="45"/>
  <c r="A10" i="45"/>
  <c r="E9" i="45"/>
  <c r="F9" i="45" s="1"/>
  <c r="C9" i="45"/>
  <c r="B9" i="45"/>
  <c r="A9" i="45"/>
  <c r="E8" i="45"/>
  <c r="F8" i="45" s="1"/>
  <c r="C8" i="45"/>
  <c r="B8" i="45"/>
  <c r="A8" i="45"/>
  <c r="E7" i="45"/>
  <c r="F7" i="45" s="1"/>
  <c r="C7" i="45"/>
  <c r="B7" i="45"/>
  <c r="A7" i="45"/>
  <c r="C6" i="45"/>
  <c r="B6" i="45"/>
  <c r="A6" i="45"/>
  <c r="C5" i="45"/>
  <c r="B5" i="45"/>
  <c r="A5" i="45"/>
  <c r="E4" i="45"/>
  <c r="F4" i="45" s="1"/>
  <c r="C4" i="45"/>
  <c r="B4" i="45"/>
  <c r="A4" i="45"/>
  <c r="E3" i="45"/>
  <c r="F3" i="45" s="1"/>
  <c r="C3" i="45"/>
  <c r="B3" i="45"/>
  <c r="A3" i="45"/>
  <c r="H5" i="35"/>
  <c r="H4" i="35"/>
  <c r="H3" i="35"/>
  <c r="E19" i="47" l="1"/>
  <c r="E19" i="49"/>
  <c r="E19" i="48"/>
  <c r="E21" i="47"/>
  <c r="E23" i="47" s="1"/>
  <c r="F9" i="46"/>
  <c r="F11" i="46"/>
  <c r="F4" i="46"/>
  <c r="F7" i="46"/>
  <c r="F12" i="46"/>
  <c r="F6" i="46"/>
  <c r="F8" i="46"/>
  <c r="F10" i="46"/>
  <c r="F3" i="46"/>
  <c r="F14" i="46"/>
  <c r="F5" i="46"/>
  <c r="F13" i="46"/>
  <c r="F17" i="46"/>
  <c r="H8" i="15"/>
  <c r="H7" i="15"/>
  <c r="H6" i="15"/>
  <c r="H5" i="15"/>
  <c r="H4" i="15"/>
  <c r="E19" i="46" l="1"/>
  <c r="E21" i="49"/>
  <c r="E23" i="49" s="1"/>
  <c r="E21" i="48"/>
  <c r="E23" i="48" s="1"/>
  <c r="H4" i="5"/>
  <c r="H5" i="4"/>
  <c r="H6" i="4"/>
  <c r="H7" i="4"/>
  <c r="H8" i="4"/>
  <c r="H9" i="4"/>
  <c r="H10" i="4"/>
  <c r="H11" i="4"/>
  <c r="H12" i="4"/>
  <c r="H13" i="4"/>
  <c r="H14" i="4"/>
  <c r="H10" i="1"/>
  <c r="H9" i="1"/>
  <c r="H8" i="1"/>
  <c r="H7" i="1"/>
  <c r="H6" i="1"/>
  <c r="H5" i="1"/>
  <c r="H4" i="1"/>
  <c r="E21" i="46" l="1"/>
  <c r="E23" i="46"/>
  <c r="D3" i="42"/>
  <c r="D3" i="40"/>
  <c r="D3" i="39"/>
  <c r="D3" i="38"/>
  <c r="B32" i="23" l="1"/>
  <c r="C32" i="23"/>
  <c r="D32" i="23"/>
  <c r="B33" i="23"/>
  <c r="C33" i="23"/>
  <c r="D33" i="23"/>
  <c r="B34" i="23"/>
  <c r="C34" i="23"/>
  <c r="D34" i="23"/>
  <c r="B35" i="23"/>
  <c r="C35" i="23"/>
  <c r="D35" i="23"/>
  <c r="B36" i="23"/>
  <c r="C36" i="23"/>
  <c r="D36" i="23"/>
  <c r="A36" i="23"/>
  <c r="A35" i="23"/>
  <c r="A34" i="23"/>
  <c r="A33" i="23"/>
  <c r="A32" i="23"/>
  <c r="B31" i="23"/>
  <c r="C31" i="23"/>
  <c r="D31" i="23"/>
  <c r="D30" i="23"/>
  <c r="C30" i="23"/>
  <c r="B30" i="23"/>
  <c r="A31" i="23"/>
  <c r="A30" i="23"/>
  <c r="F20" i="44"/>
  <c r="D20" i="44"/>
  <c r="B20" i="44"/>
  <c r="I17" i="44"/>
  <c r="I16" i="44"/>
  <c r="I15" i="44"/>
  <c r="I14" i="44"/>
  <c r="I13" i="44"/>
  <c r="I12" i="44"/>
  <c r="F3" i="44"/>
  <c r="H20" i="44" s="1"/>
  <c r="G20" i="44" s="1"/>
  <c r="F20" i="43"/>
  <c r="D20" i="43"/>
  <c r="B20" i="43"/>
  <c r="A20" i="43" s="1"/>
  <c r="C20" i="43" s="1"/>
  <c r="I17" i="43"/>
  <c r="I16" i="43"/>
  <c r="I15" i="43"/>
  <c r="F3" i="43"/>
  <c r="H20" i="43" s="1"/>
  <c r="G20" i="43" s="1"/>
  <c r="F20" i="42"/>
  <c r="D20" i="42"/>
  <c r="B20" i="42"/>
  <c r="A20" i="42" s="1"/>
  <c r="C20" i="42" s="1"/>
  <c r="I7" i="42" s="1"/>
  <c r="I17" i="42"/>
  <c r="I16" i="42"/>
  <c r="I15" i="42"/>
  <c r="I14" i="42"/>
  <c r="I13" i="42"/>
  <c r="I12" i="42"/>
  <c r="I11" i="42"/>
  <c r="I10" i="42"/>
  <c r="I9" i="42"/>
  <c r="I8" i="42"/>
  <c r="F3" i="42"/>
  <c r="H20" i="42" s="1"/>
  <c r="G20" i="42" s="1"/>
  <c r="F20" i="41"/>
  <c r="D20" i="41"/>
  <c r="B20" i="41"/>
  <c r="A20" i="41" s="1"/>
  <c r="I17" i="41"/>
  <c r="I16" i="41"/>
  <c r="I15" i="41"/>
  <c r="I14" i="41"/>
  <c r="I13" i="41"/>
  <c r="I12" i="41"/>
  <c r="I11" i="41"/>
  <c r="I10" i="41"/>
  <c r="I9" i="41"/>
  <c r="I8" i="41"/>
  <c r="I7" i="41"/>
  <c r="F3" i="41"/>
  <c r="H20" i="41" s="1"/>
  <c r="G20" i="41" s="1"/>
  <c r="F20" i="40"/>
  <c r="D20" i="40"/>
  <c r="B20" i="40"/>
  <c r="A20" i="40" s="1"/>
  <c r="C20" i="40" s="1"/>
  <c r="I17" i="40"/>
  <c r="I16" i="40"/>
  <c r="I15" i="40"/>
  <c r="I14" i="40"/>
  <c r="I13" i="40"/>
  <c r="I12" i="40"/>
  <c r="I11" i="40"/>
  <c r="F3" i="40"/>
  <c r="H20" i="40" s="1"/>
  <c r="G20" i="40" s="1"/>
  <c r="F20" i="39"/>
  <c r="D20" i="39"/>
  <c r="B20" i="39"/>
  <c r="C20" i="39" s="1"/>
  <c r="I6" i="39" s="1"/>
  <c r="A20" i="39"/>
  <c r="I17" i="39"/>
  <c r="I16" i="39"/>
  <c r="I15" i="39"/>
  <c r="I14" i="39"/>
  <c r="I13" i="39"/>
  <c r="I12" i="39"/>
  <c r="I11" i="39"/>
  <c r="I10" i="39"/>
  <c r="I9" i="39"/>
  <c r="I8" i="39"/>
  <c r="F3" i="39"/>
  <c r="H20" i="39" s="1"/>
  <c r="G20" i="39" s="1"/>
  <c r="F20" i="38"/>
  <c r="D20" i="38"/>
  <c r="B20" i="38"/>
  <c r="I17" i="38"/>
  <c r="I16" i="38"/>
  <c r="I15" i="38"/>
  <c r="I14" i="38"/>
  <c r="I11" i="38"/>
  <c r="I8" i="38"/>
  <c r="F3" i="38"/>
  <c r="H20" i="38" s="1"/>
  <c r="G20" i="38" s="1"/>
  <c r="F20" i="37"/>
  <c r="D20" i="37"/>
  <c r="B20" i="37"/>
  <c r="I17" i="37"/>
  <c r="I16" i="37"/>
  <c r="I15" i="37"/>
  <c r="F3" i="37"/>
  <c r="H20" i="37" s="1"/>
  <c r="G20" i="37" s="1"/>
  <c r="F20" i="36"/>
  <c r="D20" i="36"/>
  <c r="B20" i="36"/>
  <c r="A20" i="36" s="1"/>
  <c r="I17" i="36"/>
  <c r="I16" i="36"/>
  <c r="I15" i="36"/>
  <c r="I14" i="36"/>
  <c r="I13" i="36"/>
  <c r="I12" i="36"/>
  <c r="I11" i="36"/>
  <c r="I10" i="36"/>
  <c r="I9" i="36"/>
  <c r="I8" i="36"/>
  <c r="F3" i="36"/>
  <c r="H20" i="36" s="1"/>
  <c r="G20" i="36" s="1"/>
  <c r="F20" i="35"/>
  <c r="D20" i="35"/>
  <c r="B20" i="35"/>
  <c r="A20" i="35" s="1"/>
  <c r="C20" i="35" s="1"/>
  <c r="I17" i="35"/>
  <c r="I16" i="35"/>
  <c r="I15" i="35"/>
  <c r="I14" i="35"/>
  <c r="I13" i="35"/>
  <c r="I12" i="35"/>
  <c r="F3" i="35"/>
  <c r="H20" i="35" s="1"/>
  <c r="G20" i="35" s="1"/>
  <c r="F20" i="34"/>
  <c r="D20" i="34"/>
  <c r="B20" i="34"/>
  <c r="A20" i="34" s="1"/>
  <c r="I17" i="34"/>
  <c r="I16" i="34"/>
  <c r="I15" i="34"/>
  <c r="I14" i="34"/>
  <c r="I13" i="34"/>
  <c r="I12" i="34"/>
  <c r="I11" i="34"/>
  <c r="F3" i="34"/>
  <c r="H20" i="34" s="1"/>
  <c r="G20" i="34" s="1"/>
  <c r="F20" i="33"/>
  <c r="D20" i="33"/>
  <c r="B20" i="33"/>
  <c r="A20" i="33" s="1"/>
  <c r="I17" i="33"/>
  <c r="I16" i="33"/>
  <c r="I15" i="33"/>
  <c r="I14" i="33"/>
  <c r="I13" i="33"/>
  <c r="I12" i="33"/>
  <c r="I11" i="33"/>
  <c r="I10" i="33"/>
  <c r="F3" i="33"/>
  <c r="H20" i="33" s="1"/>
  <c r="G20" i="33" s="1"/>
  <c r="F20" i="32"/>
  <c r="D20" i="32"/>
  <c r="B20" i="32"/>
  <c r="A20" i="32" s="1"/>
  <c r="C20" i="32" s="1"/>
  <c r="I6" i="32" s="1"/>
  <c r="I17" i="32"/>
  <c r="I16" i="32"/>
  <c r="I15" i="32"/>
  <c r="I14" i="32"/>
  <c r="I13" i="32"/>
  <c r="I12" i="32"/>
  <c r="I11" i="32"/>
  <c r="F3" i="32"/>
  <c r="H20" i="32" s="1"/>
  <c r="G20" i="32" s="1"/>
  <c r="F20" i="31"/>
  <c r="D20" i="31"/>
  <c r="B20" i="31"/>
  <c r="A20" i="31" s="1"/>
  <c r="C20" i="31" s="1"/>
  <c r="I17" i="31"/>
  <c r="I16" i="31"/>
  <c r="I15" i="31"/>
  <c r="I14" i="31"/>
  <c r="I13" i="31"/>
  <c r="I12" i="31"/>
  <c r="I11" i="31"/>
  <c r="I10" i="31"/>
  <c r="F3" i="31"/>
  <c r="H20" i="31" s="1"/>
  <c r="G20" i="31" s="1"/>
  <c r="C20" i="36" l="1"/>
  <c r="I5" i="36" s="1"/>
  <c r="C20" i="34"/>
  <c r="I5" i="34" s="1"/>
  <c r="I10" i="32"/>
  <c r="I9" i="32"/>
  <c r="I8" i="32"/>
  <c r="A20" i="38"/>
  <c r="C20" i="38" s="1"/>
  <c r="C20" i="33"/>
  <c r="I7" i="33" s="1"/>
  <c r="I7" i="32"/>
  <c r="A20" i="37"/>
  <c r="C20" i="37" s="1"/>
  <c r="I14" i="37" s="1"/>
  <c r="C20" i="41"/>
  <c r="I9" i="33"/>
  <c r="I3" i="33"/>
  <c r="I8" i="33"/>
  <c r="I9" i="40"/>
  <c r="I3" i="40"/>
  <c r="I8" i="40"/>
  <c r="I7" i="40"/>
  <c r="I6" i="40"/>
  <c r="I5" i="40"/>
  <c r="I10" i="40"/>
  <c r="I4" i="40"/>
  <c r="I6" i="35"/>
  <c r="I5" i="35"/>
  <c r="I10" i="35"/>
  <c r="I4" i="35"/>
  <c r="I9" i="35"/>
  <c r="I3" i="35"/>
  <c r="I8" i="35"/>
  <c r="I7" i="35"/>
  <c r="I11" i="35"/>
  <c r="I8" i="34"/>
  <c r="I10" i="34"/>
  <c r="I3" i="42"/>
  <c r="I6" i="42"/>
  <c r="I5" i="42"/>
  <c r="I4" i="42"/>
  <c r="I4" i="31"/>
  <c r="I9" i="31"/>
  <c r="I3" i="31"/>
  <c r="I7" i="31"/>
  <c r="I6" i="31"/>
  <c r="I5" i="31"/>
  <c r="I8" i="31"/>
  <c r="I3" i="36"/>
  <c r="I7" i="36"/>
  <c r="I6" i="36"/>
  <c r="I3" i="32"/>
  <c r="I5" i="32"/>
  <c r="I4" i="32"/>
  <c r="I12" i="43"/>
  <c r="I6" i="43"/>
  <c r="I11" i="43"/>
  <c r="I5" i="43"/>
  <c r="I10" i="43"/>
  <c r="I4" i="43"/>
  <c r="E20" i="43" s="1"/>
  <c r="I9" i="43"/>
  <c r="I3" i="43"/>
  <c r="I14" i="43"/>
  <c r="I8" i="43"/>
  <c r="I13" i="43"/>
  <c r="I7" i="43"/>
  <c r="I10" i="38"/>
  <c r="I7" i="39"/>
  <c r="E20" i="40"/>
  <c r="E3" i="40" s="1"/>
  <c r="E3" i="41"/>
  <c r="E20" i="42"/>
  <c r="H22" i="42" s="1"/>
  <c r="H23" i="42" s="1"/>
  <c r="I12" i="38"/>
  <c r="I3" i="39"/>
  <c r="I3" i="41"/>
  <c r="A20" i="44"/>
  <c r="C20" i="44" s="1"/>
  <c r="I13" i="38"/>
  <c r="I4" i="39"/>
  <c r="E20" i="41"/>
  <c r="I5" i="39"/>
  <c r="I12" i="37" l="1"/>
  <c r="I13" i="37"/>
  <c r="I10" i="37"/>
  <c r="I11" i="37"/>
  <c r="I8" i="37"/>
  <c r="I9" i="37"/>
  <c r="I4" i="36"/>
  <c r="E20" i="36"/>
  <c r="E3" i="36" s="1"/>
  <c r="E35" i="23" s="1"/>
  <c r="F35" i="23" s="1"/>
  <c r="E20" i="35"/>
  <c r="I9" i="34"/>
  <c r="I7" i="34"/>
  <c r="I6" i="34"/>
  <c r="I4" i="34"/>
  <c r="I3" i="34"/>
  <c r="I4" i="33"/>
  <c r="I5" i="33"/>
  <c r="E20" i="33" s="1"/>
  <c r="E3" i="33" s="1"/>
  <c r="E32" i="23" s="1"/>
  <c r="F32" i="23" s="1"/>
  <c r="I6" i="33"/>
  <c r="E20" i="32"/>
  <c r="E3" i="32" s="1"/>
  <c r="E31" i="23" s="1"/>
  <c r="F31" i="23" s="1"/>
  <c r="E20" i="31"/>
  <c r="H22" i="31" s="1"/>
  <c r="H23" i="31" s="1"/>
  <c r="I5" i="41"/>
  <c r="I6" i="41"/>
  <c r="I4" i="41"/>
  <c r="H22" i="41"/>
  <c r="H23" i="41" s="1"/>
  <c r="E20" i="39"/>
  <c r="H22" i="39" s="1"/>
  <c r="H23" i="39" s="1"/>
  <c r="I9" i="38"/>
  <c r="I6" i="38"/>
  <c r="I7" i="38"/>
  <c r="I3" i="38"/>
  <c r="I5" i="38"/>
  <c r="I4" i="38"/>
  <c r="E20" i="38" s="1"/>
  <c r="I6" i="37"/>
  <c r="I7" i="37"/>
  <c r="I3" i="37"/>
  <c r="I4" i="37"/>
  <c r="I5" i="37"/>
  <c r="E3" i="39"/>
  <c r="H22" i="38"/>
  <c r="H23" i="38" s="1"/>
  <c r="E3" i="38"/>
  <c r="E3" i="43"/>
  <c r="H22" i="43"/>
  <c r="H23" i="43" s="1"/>
  <c r="H22" i="35"/>
  <c r="H23" i="35" s="1"/>
  <c r="E3" i="35"/>
  <c r="E34" i="23" s="1"/>
  <c r="F34" i="23" s="1"/>
  <c r="I9" i="44"/>
  <c r="I3" i="44"/>
  <c r="I8" i="44"/>
  <c r="I7" i="44"/>
  <c r="I6" i="44"/>
  <c r="E20" i="44" s="1"/>
  <c r="I11" i="44"/>
  <c r="I5" i="44"/>
  <c r="I10" i="44"/>
  <c r="I4" i="44"/>
  <c r="H22" i="40"/>
  <c r="H23" i="40" s="1"/>
  <c r="E3" i="42"/>
  <c r="B23" i="23"/>
  <c r="C23" i="23"/>
  <c r="D23" i="23"/>
  <c r="B24" i="23"/>
  <c r="C24" i="23"/>
  <c r="D24" i="23"/>
  <c r="B25" i="23"/>
  <c r="C25" i="23"/>
  <c r="D25" i="23"/>
  <c r="B26" i="23"/>
  <c r="C26" i="23"/>
  <c r="D26" i="23"/>
  <c r="B27" i="23"/>
  <c r="C27" i="23"/>
  <c r="D27" i="23"/>
  <c r="B28" i="23"/>
  <c r="C28" i="23"/>
  <c r="D28" i="23"/>
  <c r="B29" i="23"/>
  <c r="C29" i="23"/>
  <c r="D29" i="23"/>
  <c r="A29" i="23"/>
  <c r="A28" i="23"/>
  <c r="A27" i="23"/>
  <c r="A26" i="23"/>
  <c r="A25" i="23"/>
  <c r="A24" i="23"/>
  <c r="A23" i="23"/>
  <c r="F20" i="30"/>
  <c r="D20" i="30"/>
  <c r="B20" i="30"/>
  <c r="F3" i="30"/>
  <c r="H20" i="30" s="1"/>
  <c r="G20" i="30" s="1"/>
  <c r="F20" i="29"/>
  <c r="D20" i="29"/>
  <c r="B20" i="29"/>
  <c r="A20" i="29" s="1"/>
  <c r="F3" i="29"/>
  <c r="H20" i="29" s="1"/>
  <c r="G20" i="29" s="1"/>
  <c r="F20" i="28"/>
  <c r="D20" i="28"/>
  <c r="B20" i="28"/>
  <c r="A20" i="28" s="1"/>
  <c r="C20" i="28" s="1"/>
  <c r="F3" i="28"/>
  <c r="H20" i="28" s="1"/>
  <c r="G20" i="28" s="1"/>
  <c r="F20" i="27"/>
  <c r="D20" i="27"/>
  <c r="B20" i="27"/>
  <c r="A20" i="27" s="1"/>
  <c r="F3" i="27"/>
  <c r="H20" i="27" s="1"/>
  <c r="G20" i="27" s="1"/>
  <c r="F20" i="26"/>
  <c r="D20" i="26"/>
  <c r="B20" i="26"/>
  <c r="A20" i="26" s="1"/>
  <c r="F3" i="26"/>
  <c r="H20" i="26" s="1"/>
  <c r="G20" i="26" s="1"/>
  <c r="F20" i="25"/>
  <c r="D20" i="25"/>
  <c r="B20" i="25"/>
  <c r="A20" i="25" s="1"/>
  <c r="F3" i="25"/>
  <c r="H20" i="25" s="1"/>
  <c r="G20" i="25" s="1"/>
  <c r="F20" i="24"/>
  <c r="D20" i="24"/>
  <c r="B20" i="24"/>
  <c r="A20" i="24" s="1"/>
  <c r="F3" i="24"/>
  <c r="H20" i="24" s="1"/>
  <c r="G20" i="24" s="1"/>
  <c r="E20" i="37" l="1"/>
  <c r="E3" i="37" s="1"/>
  <c r="E36" i="23" s="1"/>
  <c r="F36" i="23" s="1"/>
  <c r="H22" i="36"/>
  <c r="H23" i="36" s="1"/>
  <c r="E20" i="34"/>
  <c r="E3" i="34" s="1"/>
  <c r="E33" i="23" s="1"/>
  <c r="F33" i="23" s="1"/>
  <c r="H22" i="33"/>
  <c r="H23" i="33" s="1"/>
  <c r="H22" i="32"/>
  <c r="H23" i="32" s="1"/>
  <c r="E3" i="31"/>
  <c r="E30" i="23" s="1"/>
  <c r="F30" i="23" s="1"/>
  <c r="C20" i="26"/>
  <c r="I3" i="26" s="1"/>
  <c r="H22" i="44"/>
  <c r="H23" i="44" s="1"/>
  <c r="E3" i="44"/>
  <c r="C20" i="24"/>
  <c r="I8" i="24" s="1"/>
  <c r="I15" i="28"/>
  <c r="I9" i="28"/>
  <c r="I3" i="28"/>
  <c r="I14" i="28"/>
  <c r="I8" i="28"/>
  <c r="I13" i="28"/>
  <c r="I7" i="28"/>
  <c r="I16" i="28"/>
  <c r="I4" i="28"/>
  <c r="I12" i="28"/>
  <c r="I6" i="28"/>
  <c r="I17" i="28"/>
  <c r="I11" i="28"/>
  <c r="I5" i="28"/>
  <c r="I10" i="28"/>
  <c r="I15" i="24"/>
  <c r="I14" i="24"/>
  <c r="I13" i="24"/>
  <c r="I16" i="24"/>
  <c r="I17" i="24"/>
  <c r="I15" i="26"/>
  <c r="I16" i="26"/>
  <c r="I14" i="26"/>
  <c r="I13" i="26"/>
  <c r="I7" i="26"/>
  <c r="I12" i="26"/>
  <c r="I10" i="26"/>
  <c r="I17" i="26"/>
  <c r="I11" i="26"/>
  <c r="C20" i="25"/>
  <c r="C20" i="27"/>
  <c r="C20" i="29"/>
  <c r="A20" i="30"/>
  <c r="C20" i="30" s="1"/>
  <c r="B4" i="23"/>
  <c r="C4" i="23"/>
  <c r="D4" i="23"/>
  <c r="B5" i="23"/>
  <c r="C5" i="23"/>
  <c r="D5" i="23"/>
  <c r="B6" i="23"/>
  <c r="C6" i="23"/>
  <c r="D6" i="23"/>
  <c r="B7" i="23"/>
  <c r="C7" i="23"/>
  <c r="D7" i="23"/>
  <c r="B8" i="23"/>
  <c r="C8" i="23"/>
  <c r="D8" i="23"/>
  <c r="B9" i="23"/>
  <c r="C9" i="23"/>
  <c r="D9" i="23"/>
  <c r="B10" i="23"/>
  <c r="C10" i="23"/>
  <c r="D10" i="23"/>
  <c r="B11" i="23"/>
  <c r="C11" i="23"/>
  <c r="D11" i="23"/>
  <c r="B12" i="23"/>
  <c r="C12" i="23"/>
  <c r="D12" i="23"/>
  <c r="B13" i="23"/>
  <c r="C13" i="23"/>
  <c r="D13" i="23"/>
  <c r="B14" i="23"/>
  <c r="C14" i="23"/>
  <c r="D14" i="23"/>
  <c r="B15" i="23"/>
  <c r="C15" i="23"/>
  <c r="D15" i="23"/>
  <c r="B16" i="23"/>
  <c r="C16" i="23"/>
  <c r="D16" i="23"/>
  <c r="B17" i="23"/>
  <c r="C17" i="23"/>
  <c r="D17" i="23"/>
  <c r="B18" i="23"/>
  <c r="C18" i="23"/>
  <c r="D18" i="23"/>
  <c r="B19" i="23"/>
  <c r="C19" i="23"/>
  <c r="D19" i="23"/>
  <c r="B20" i="23"/>
  <c r="C20" i="23"/>
  <c r="D20" i="23"/>
  <c r="B21" i="23"/>
  <c r="C21" i="23"/>
  <c r="D21" i="23"/>
  <c r="B22" i="23"/>
  <c r="C22" i="23"/>
  <c r="D22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4" i="23"/>
  <c r="B3" i="23"/>
  <c r="C3" i="23"/>
  <c r="D3" i="23"/>
  <c r="A3" i="23"/>
  <c r="F20" i="22"/>
  <c r="D20" i="22"/>
  <c r="B20" i="22"/>
  <c r="A20" i="22" s="1"/>
  <c r="F3" i="22"/>
  <c r="H20" i="22" s="1"/>
  <c r="G20" i="22" s="1"/>
  <c r="F20" i="21"/>
  <c r="D20" i="21"/>
  <c r="B20" i="21"/>
  <c r="A20" i="21" s="1"/>
  <c r="F3" i="21"/>
  <c r="H20" i="21" s="1"/>
  <c r="G20" i="21" s="1"/>
  <c r="F20" i="20"/>
  <c r="D20" i="20"/>
  <c r="B20" i="20"/>
  <c r="A20" i="20" s="1"/>
  <c r="F3" i="20"/>
  <c r="H20" i="20" s="1"/>
  <c r="G20" i="20" s="1"/>
  <c r="F20" i="19"/>
  <c r="D20" i="19"/>
  <c r="B20" i="19"/>
  <c r="A20" i="19" s="1"/>
  <c r="F3" i="19"/>
  <c r="H20" i="19" s="1"/>
  <c r="G20" i="19" s="1"/>
  <c r="F20" i="18"/>
  <c r="D20" i="18"/>
  <c r="B20" i="18"/>
  <c r="A20" i="18" s="1"/>
  <c r="F3" i="18"/>
  <c r="H20" i="18" s="1"/>
  <c r="G20" i="18" s="1"/>
  <c r="F20" i="17"/>
  <c r="D20" i="17"/>
  <c r="B20" i="17"/>
  <c r="A20" i="17" s="1"/>
  <c r="F3" i="17"/>
  <c r="H20" i="17" s="1"/>
  <c r="G20" i="17" s="1"/>
  <c r="F20" i="16"/>
  <c r="D20" i="16"/>
  <c r="B20" i="16"/>
  <c r="A20" i="16" s="1"/>
  <c r="F3" i="16"/>
  <c r="H20" i="16" s="1"/>
  <c r="G20" i="16" s="1"/>
  <c r="F20" i="15"/>
  <c r="D20" i="15"/>
  <c r="B20" i="15"/>
  <c r="A20" i="15" s="1"/>
  <c r="F3" i="15"/>
  <c r="H20" i="15" s="1"/>
  <c r="G20" i="15" s="1"/>
  <c r="F20" i="14"/>
  <c r="D20" i="14"/>
  <c r="B20" i="14"/>
  <c r="A20" i="14" s="1"/>
  <c r="C20" i="14" s="1"/>
  <c r="F3" i="14"/>
  <c r="H20" i="14" s="1"/>
  <c r="G20" i="14" s="1"/>
  <c r="F20" i="13"/>
  <c r="D20" i="13"/>
  <c r="B20" i="13"/>
  <c r="A20" i="13" s="1"/>
  <c r="F3" i="13"/>
  <c r="H20" i="13" s="1"/>
  <c r="G20" i="13" s="1"/>
  <c r="F20" i="12"/>
  <c r="D20" i="12"/>
  <c r="B20" i="12"/>
  <c r="A20" i="12" s="1"/>
  <c r="F3" i="12"/>
  <c r="H20" i="12" s="1"/>
  <c r="G20" i="12" s="1"/>
  <c r="F20" i="11"/>
  <c r="D20" i="11"/>
  <c r="B20" i="11"/>
  <c r="A20" i="11" s="1"/>
  <c r="F3" i="11"/>
  <c r="H20" i="11" s="1"/>
  <c r="G20" i="11" s="1"/>
  <c r="F20" i="10"/>
  <c r="D20" i="10"/>
  <c r="B20" i="10"/>
  <c r="A20" i="10" s="1"/>
  <c r="F3" i="10"/>
  <c r="H20" i="10" s="1"/>
  <c r="G20" i="10" s="1"/>
  <c r="F20" i="9"/>
  <c r="D20" i="9"/>
  <c r="B20" i="9"/>
  <c r="A20" i="9" s="1"/>
  <c r="I14" i="9"/>
  <c r="I8" i="9"/>
  <c r="F3" i="9"/>
  <c r="H20" i="9" s="1"/>
  <c r="G20" i="9" s="1"/>
  <c r="F20" i="8"/>
  <c r="D20" i="8"/>
  <c r="B20" i="8"/>
  <c r="F3" i="8"/>
  <c r="H20" i="8" s="1"/>
  <c r="G20" i="8" s="1"/>
  <c r="F20" i="7"/>
  <c r="D20" i="7"/>
  <c r="B20" i="7"/>
  <c r="F3" i="7"/>
  <c r="H20" i="7" s="1"/>
  <c r="G20" i="7" s="1"/>
  <c r="F20" i="6"/>
  <c r="D20" i="6"/>
  <c r="B20" i="6"/>
  <c r="A20" i="6" s="1"/>
  <c r="F3" i="6"/>
  <c r="H20" i="6" s="1"/>
  <c r="G20" i="6" s="1"/>
  <c r="F20" i="5"/>
  <c r="D20" i="5"/>
  <c r="B20" i="5"/>
  <c r="A20" i="5" s="1"/>
  <c r="F3" i="5"/>
  <c r="H20" i="5" s="1"/>
  <c r="G20" i="5" s="1"/>
  <c r="F20" i="4"/>
  <c r="D20" i="4"/>
  <c r="B20" i="4"/>
  <c r="F3" i="4"/>
  <c r="H20" i="4" s="1"/>
  <c r="G20" i="4" s="1"/>
  <c r="F20" i="1"/>
  <c r="D20" i="1"/>
  <c r="B20" i="1"/>
  <c r="A20" i="1" s="1"/>
  <c r="F3" i="1"/>
  <c r="H20" i="1" s="1"/>
  <c r="G20" i="1" s="1"/>
  <c r="H22" i="37" l="1"/>
  <c r="H23" i="37" s="1"/>
  <c r="H22" i="34"/>
  <c r="H23" i="34" s="1"/>
  <c r="I9" i="26"/>
  <c r="I8" i="26"/>
  <c r="I4" i="26"/>
  <c r="I6" i="26"/>
  <c r="I5" i="26"/>
  <c r="E20" i="28"/>
  <c r="E3" i="28" s="1"/>
  <c r="E27" i="23" s="1"/>
  <c r="F27" i="23" s="1"/>
  <c r="I12" i="24"/>
  <c r="I3" i="24"/>
  <c r="I7" i="24"/>
  <c r="I11" i="24"/>
  <c r="I4" i="24"/>
  <c r="I10" i="24"/>
  <c r="I6" i="24"/>
  <c r="C20" i="16"/>
  <c r="I9" i="16" s="1"/>
  <c r="C20" i="5"/>
  <c r="I6" i="5" s="1"/>
  <c r="I5" i="24"/>
  <c r="I9" i="24"/>
  <c r="C20" i="22"/>
  <c r="I3" i="22" s="1"/>
  <c r="C20" i="20"/>
  <c r="I5" i="20" s="1"/>
  <c r="C20" i="18"/>
  <c r="I6" i="18" s="1"/>
  <c r="C20" i="12"/>
  <c r="I9" i="12" s="1"/>
  <c r="C20" i="9"/>
  <c r="I12" i="9" s="1"/>
  <c r="C20" i="6"/>
  <c r="I8" i="6" s="1"/>
  <c r="A20" i="7"/>
  <c r="C20" i="7" s="1"/>
  <c r="I16" i="7" s="1"/>
  <c r="A20" i="8"/>
  <c r="C20" i="8" s="1"/>
  <c r="I4" i="8" s="1"/>
  <c r="I15" i="30"/>
  <c r="I9" i="30"/>
  <c r="I3" i="30"/>
  <c r="I14" i="30"/>
  <c r="I8" i="30"/>
  <c r="I13" i="30"/>
  <c r="I7" i="30"/>
  <c r="I4" i="30"/>
  <c r="I12" i="30"/>
  <c r="I6" i="30"/>
  <c r="I17" i="30"/>
  <c r="I11" i="30"/>
  <c r="I5" i="30"/>
  <c r="I10" i="30"/>
  <c r="I16" i="30"/>
  <c r="I12" i="29"/>
  <c r="I6" i="29"/>
  <c r="I17" i="29"/>
  <c r="I11" i="29"/>
  <c r="I5" i="29"/>
  <c r="I16" i="29"/>
  <c r="I10" i="29"/>
  <c r="I4" i="29"/>
  <c r="I13" i="29"/>
  <c r="I7" i="29"/>
  <c r="I15" i="29"/>
  <c r="I9" i="29"/>
  <c r="I3" i="29"/>
  <c r="I14" i="29"/>
  <c r="I8" i="29"/>
  <c r="I12" i="27"/>
  <c r="I6" i="27"/>
  <c r="I17" i="27"/>
  <c r="I11" i="27"/>
  <c r="I5" i="27"/>
  <c r="I13" i="27"/>
  <c r="I16" i="27"/>
  <c r="I10" i="27"/>
  <c r="I4" i="27"/>
  <c r="I15" i="27"/>
  <c r="I9" i="27"/>
  <c r="I3" i="27"/>
  <c r="I14" i="27"/>
  <c r="I8" i="27"/>
  <c r="I7" i="27"/>
  <c r="I12" i="25"/>
  <c r="I6" i="25"/>
  <c r="I15" i="25"/>
  <c r="I9" i="25"/>
  <c r="I3" i="25"/>
  <c r="I17" i="25"/>
  <c r="I11" i="25"/>
  <c r="I5" i="25"/>
  <c r="I16" i="25"/>
  <c r="I10" i="25"/>
  <c r="I4" i="25"/>
  <c r="I13" i="25"/>
  <c r="I14" i="25"/>
  <c r="I8" i="25"/>
  <c r="I7" i="25"/>
  <c r="I15" i="20"/>
  <c r="I13" i="20"/>
  <c r="I14" i="20"/>
  <c r="I12" i="20"/>
  <c r="I17" i="20"/>
  <c r="I11" i="20"/>
  <c r="I16" i="20"/>
  <c r="I15" i="22"/>
  <c r="I14" i="22"/>
  <c r="I17" i="22"/>
  <c r="I16" i="22"/>
  <c r="I10" i="22"/>
  <c r="C20" i="19"/>
  <c r="C20" i="21"/>
  <c r="I15" i="12"/>
  <c r="I14" i="12"/>
  <c r="I13" i="12"/>
  <c r="I17" i="12"/>
  <c r="I11" i="12"/>
  <c r="I16" i="12"/>
  <c r="I15" i="16"/>
  <c r="I16" i="16"/>
  <c r="I14" i="16"/>
  <c r="I8" i="16"/>
  <c r="I13" i="16"/>
  <c r="I12" i="16"/>
  <c r="I17" i="16"/>
  <c r="I11" i="16"/>
  <c r="I10" i="16"/>
  <c r="I15" i="14"/>
  <c r="I9" i="14"/>
  <c r="I3" i="14"/>
  <c r="I16" i="14"/>
  <c r="I14" i="14"/>
  <c r="I8" i="14"/>
  <c r="I10" i="14"/>
  <c r="I13" i="14"/>
  <c r="I7" i="14"/>
  <c r="I12" i="14"/>
  <c r="I6" i="14"/>
  <c r="I17" i="14"/>
  <c r="I11" i="14"/>
  <c r="I5" i="14"/>
  <c r="I4" i="14"/>
  <c r="I16" i="18"/>
  <c r="I17" i="18"/>
  <c r="C20" i="11"/>
  <c r="C20" i="13"/>
  <c r="C20" i="15"/>
  <c r="C20" i="17"/>
  <c r="I15" i="8"/>
  <c r="I9" i="8"/>
  <c r="I14" i="8"/>
  <c r="I8" i="8"/>
  <c r="I7" i="8"/>
  <c r="I12" i="8"/>
  <c r="I13" i="8"/>
  <c r="I17" i="8"/>
  <c r="I11" i="8"/>
  <c r="I16" i="8"/>
  <c r="I10" i="8"/>
  <c r="I16" i="9"/>
  <c r="C20" i="10"/>
  <c r="I13" i="9"/>
  <c r="I9" i="9"/>
  <c r="I15" i="9"/>
  <c r="I15" i="7"/>
  <c r="I10" i="9"/>
  <c r="I17" i="7"/>
  <c r="I5" i="9"/>
  <c r="I11" i="9"/>
  <c r="I17" i="9"/>
  <c r="I15" i="6"/>
  <c r="I14" i="6"/>
  <c r="I17" i="6"/>
  <c r="I16" i="6"/>
  <c r="I12" i="6"/>
  <c r="I12" i="5"/>
  <c r="I17" i="5"/>
  <c r="I11" i="5"/>
  <c r="I16" i="5"/>
  <c r="I8" i="5"/>
  <c r="I13" i="5"/>
  <c r="I15" i="5"/>
  <c r="I14" i="5"/>
  <c r="A20" i="4"/>
  <c r="C20" i="4" s="1"/>
  <c r="C20" i="1"/>
  <c r="I5" i="6" l="1"/>
  <c r="I6" i="6"/>
  <c r="E20" i="27"/>
  <c r="H22" i="27" s="1"/>
  <c r="H23" i="27" s="1"/>
  <c r="E20" i="26"/>
  <c r="H22" i="26" s="1"/>
  <c r="H23" i="26" s="1"/>
  <c r="I13" i="22"/>
  <c r="I15" i="18"/>
  <c r="I14" i="18"/>
  <c r="I13" i="18"/>
  <c r="I7" i="18"/>
  <c r="I10" i="18"/>
  <c r="I11" i="18"/>
  <c r="I12" i="18"/>
  <c r="I8" i="18"/>
  <c r="I9" i="18"/>
  <c r="I5" i="18"/>
  <c r="I3" i="18"/>
  <c r="I6" i="9"/>
  <c r="I3" i="6"/>
  <c r="H22" i="28"/>
  <c r="H23" i="28" s="1"/>
  <c r="I6" i="16"/>
  <c r="E20" i="14"/>
  <c r="E3" i="14" s="1"/>
  <c r="E14" i="23" s="1"/>
  <c r="F14" i="23" s="1"/>
  <c r="I3" i="9"/>
  <c r="I7" i="9"/>
  <c r="I7" i="6"/>
  <c r="E20" i="24"/>
  <c r="E3" i="24" s="1"/>
  <c r="E23" i="23" s="1"/>
  <c r="F23" i="23" s="1"/>
  <c r="I8" i="20"/>
  <c r="I3" i="20"/>
  <c r="I7" i="20"/>
  <c r="I6" i="20"/>
  <c r="I4" i="20"/>
  <c r="I10" i="20"/>
  <c r="I9" i="20"/>
  <c r="I4" i="18"/>
  <c r="E20" i="16"/>
  <c r="H22" i="16" s="1"/>
  <c r="H23" i="16" s="1"/>
  <c r="I4" i="16"/>
  <c r="I3" i="16"/>
  <c r="I5" i="16"/>
  <c r="I7" i="16"/>
  <c r="I10" i="12"/>
  <c r="I12" i="12"/>
  <c r="I4" i="12"/>
  <c r="I8" i="12"/>
  <c r="I6" i="12"/>
  <c r="I7" i="12"/>
  <c r="I3" i="12"/>
  <c r="E20" i="12" s="1"/>
  <c r="I5" i="12"/>
  <c r="I6" i="8"/>
  <c r="I5" i="8"/>
  <c r="E20" i="8" s="1"/>
  <c r="H22" i="8" s="1"/>
  <c r="H23" i="8" s="1"/>
  <c r="I3" i="8"/>
  <c r="I11" i="6"/>
  <c r="I9" i="6"/>
  <c r="I4" i="6"/>
  <c r="I13" i="6"/>
  <c r="I10" i="6"/>
  <c r="I3" i="5"/>
  <c r="I10" i="5"/>
  <c r="I4" i="5"/>
  <c r="I9" i="5"/>
  <c r="I7" i="5"/>
  <c r="I5" i="5"/>
  <c r="E20" i="30"/>
  <c r="E3" i="30" s="1"/>
  <c r="E29" i="23" s="1"/>
  <c r="F29" i="23" s="1"/>
  <c r="E20" i="29"/>
  <c r="H22" i="29" s="1"/>
  <c r="H23" i="29" s="1"/>
  <c r="E20" i="25"/>
  <c r="H22" i="25" s="1"/>
  <c r="H23" i="25" s="1"/>
  <c r="I11" i="22"/>
  <c r="I12" i="22"/>
  <c r="I9" i="22"/>
  <c r="I6" i="22"/>
  <c r="I5" i="22"/>
  <c r="I8" i="22"/>
  <c r="I4" i="22"/>
  <c r="I7" i="22"/>
  <c r="I4" i="9"/>
  <c r="I10" i="7"/>
  <c r="I14" i="7"/>
  <c r="I8" i="7"/>
  <c r="I6" i="7"/>
  <c r="I4" i="7"/>
  <c r="I12" i="7"/>
  <c r="I9" i="7"/>
  <c r="I3" i="7"/>
  <c r="I13" i="7"/>
  <c r="I7" i="7"/>
  <c r="I5" i="7"/>
  <c r="I11" i="7"/>
  <c r="I12" i="21"/>
  <c r="I6" i="21"/>
  <c r="I17" i="21"/>
  <c r="I11" i="21"/>
  <c r="I5" i="21"/>
  <c r="I3" i="21"/>
  <c r="I16" i="21"/>
  <c r="I10" i="21"/>
  <c r="I4" i="21"/>
  <c r="I15" i="21"/>
  <c r="I14" i="21"/>
  <c r="I8" i="21"/>
  <c r="I13" i="21"/>
  <c r="I7" i="21"/>
  <c r="I9" i="21"/>
  <c r="I12" i="19"/>
  <c r="I6" i="19"/>
  <c r="I5" i="19"/>
  <c r="I16" i="19"/>
  <c r="I17" i="19"/>
  <c r="I11" i="19"/>
  <c r="I4" i="19"/>
  <c r="I15" i="19"/>
  <c r="I3" i="19"/>
  <c r="I9" i="19"/>
  <c r="I14" i="19"/>
  <c r="I8" i="19"/>
  <c r="I13" i="19"/>
  <c r="I7" i="19"/>
  <c r="I10" i="19"/>
  <c r="I12" i="13"/>
  <c r="I6" i="13"/>
  <c r="I17" i="13"/>
  <c r="I11" i="13"/>
  <c r="I5" i="13"/>
  <c r="I16" i="13"/>
  <c r="I10" i="13"/>
  <c r="I4" i="13"/>
  <c r="I15" i="13"/>
  <c r="I9" i="13"/>
  <c r="I3" i="13"/>
  <c r="I13" i="13"/>
  <c r="I14" i="13"/>
  <c r="I8" i="13"/>
  <c r="I7" i="13"/>
  <c r="I12" i="11"/>
  <c r="I6" i="11"/>
  <c r="I7" i="11"/>
  <c r="I17" i="11"/>
  <c r="I11" i="11"/>
  <c r="I5" i="11"/>
  <c r="I16" i="11"/>
  <c r="I10" i="11"/>
  <c r="I4" i="11"/>
  <c r="I15" i="11"/>
  <c r="I9" i="11"/>
  <c r="I3" i="11"/>
  <c r="I13" i="11"/>
  <c r="I14" i="11"/>
  <c r="I8" i="11"/>
  <c r="I12" i="17"/>
  <c r="I6" i="17"/>
  <c r="I13" i="17"/>
  <c r="I17" i="17"/>
  <c r="I11" i="17"/>
  <c r="I5" i="17"/>
  <c r="I16" i="17"/>
  <c r="I10" i="17"/>
  <c r="I4" i="17"/>
  <c r="I15" i="17"/>
  <c r="I9" i="17"/>
  <c r="I3" i="17"/>
  <c r="I14" i="17"/>
  <c r="I8" i="17"/>
  <c r="I7" i="17"/>
  <c r="I12" i="15"/>
  <c r="I6" i="15"/>
  <c r="I17" i="15"/>
  <c r="I11" i="15"/>
  <c r="I5" i="15"/>
  <c r="I7" i="15"/>
  <c r="I16" i="15"/>
  <c r="I10" i="15"/>
  <c r="I4" i="15"/>
  <c r="I15" i="15"/>
  <c r="I9" i="15"/>
  <c r="I3" i="15"/>
  <c r="I13" i="15"/>
  <c r="I14" i="15"/>
  <c r="I8" i="15"/>
  <c r="I15" i="10"/>
  <c r="I13" i="10"/>
  <c r="I7" i="10"/>
  <c r="I12" i="10"/>
  <c r="I6" i="10"/>
  <c r="I17" i="10"/>
  <c r="I11" i="10"/>
  <c r="I5" i="10"/>
  <c r="I16" i="10"/>
  <c r="I10" i="10"/>
  <c r="I4" i="10"/>
  <c r="I9" i="10"/>
  <c r="I3" i="10"/>
  <c r="I14" i="10"/>
  <c r="I8" i="10"/>
  <c r="I15" i="4"/>
  <c r="I9" i="4"/>
  <c r="I8" i="4"/>
  <c r="I13" i="4"/>
  <c r="I7" i="4"/>
  <c r="I12" i="4"/>
  <c r="I6" i="4"/>
  <c r="I16" i="4"/>
  <c r="I10" i="4"/>
  <c r="I4" i="4"/>
  <c r="I3" i="4"/>
  <c r="I14" i="4"/>
  <c r="I17" i="4"/>
  <c r="I11" i="4"/>
  <c r="I5" i="4"/>
  <c r="I8" i="1"/>
  <c r="I4" i="1"/>
  <c r="I10" i="1"/>
  <c r="I16" i="1"/>
  <c r="I5" i="1"/>
  <c r="I11" i="1"/>
  <c r="I17" i="1"/>
  <c r="I6" i="1"/>
  <c r="I12" i="1"/>
  <c r="I3" i="1"/>
  <c r="I7" i="1"/>
  <c r="I13" i="1"/>
  <c r="I14" i="1"/>
  <c r="I9" i="1"/>
  <c r="I15" i="1"/>
  <c r="E20" i="6" l="1"/>
  <c r="H22" i="6" s="1"/>
  <c r="H23" i="6" s="1"/>
  <c r="E3" i="27"/>
  <c r="E26" i="23" s="1"/>
  <c r="F26" i="23" s="1"/>
  <c r="E3" i="26"/>
  <c r="E25" i="23" s="1"/>
  <c r="F25" i="23" s="1"/>
  <c r="E20" i="22"/>
  <c r="H22" i="22" s="1"/>
  <c r="H23" i="22" s="1"/>
  <c r="E20" i="18"/>
  <c r="H22" i="18" s="1"/>
  <c r="H23" i="18" s="1"/>
  <c r="E20" i="9"/>
  <c r="H22" i="9" s="1"/>
  <c r="H23" i="9" s="1"/>
  <c r="H22" i="14"/>
  <c r="H23" i="14" s="1"/>
  <c r="H22" i="24"/>
  <c r="H23" i="24" s="1"/>
  <c r="E20" i="20"/>
  <c r="E3" i="20" s="1"/>
  <c r="E20" i="23" s="1"/>
  <c r="F20" i="23" s="1"/>
  <c r="E3" i="16"/>
  <c r="E16" i="23" s="1"/>
  <c r="F16" i="23" s="1"/>
  <c r="H22" i="12"/>
  <c r="H23" i="12" s="1"/>
  <c r="E3" i="12"/>
  <c r="E12" i="23" s="1"/>
  <c r="F12" i="23" s="1"/>
  <c r="E3" i="8"/>
  <c r="E8" i="23" s="1"/>
  <c r="F8" i="23" s="1"/>
  <c r="E20" i="5"/>
  <c r="E3" i="5" s="1"/>
  <c r="H22" i="30"/>
  <c r="H23" i="30" s="1"/>
  <c r="E3" i="29"/>
  <c r="E28" i="23" s="1"/>
  <c r="F28" i="23" s="1"/>
  <c r="E3" i="25"/>
  <c r="E24" i="23" s="1"/>
  <c r="F24" i="23" s="1"/>
  <c r="E20" i="21"/>
  <c r="H22" i="21" s="1"/>
  <c r="H23" i="21" s="1"/>
  <c r="E20" i="19"/>
  <c r="H22" i="19" s="1"/>
  <c r="H23" i="19" s="1"/>
  <c r="E20" i="15"/>
  <c r="H22" i="15" s="1"/>
  <c r="H23" i="15" s="1"/>
  <c r="E20" i="13"/>
  <c r="E3" i="13" s="1"/>
  <c r="E13" i="23" s="1"/>
  <c r="F13" i="23" s="1"/>
  <c r="E20" i="11"/>
  <c r="H22" i="11" s="1"/>
  <c r="H23" i="11" s="1"/>
  <c r="E20" i="10"/>
  <c r="H22" i="10" s="1"/>
  <c r="H23" i="10" s="1"/>
  <c r="E20" i="7"/>
  <c r="E20" i="4"/>
  <c r="E3" i="4" s="1"/>
  <c r="E4" i="23" s="1"/>
  <c r="F4" i="23" s="1"/>
  <c r="E20" i="17"/>
  <c r="E20" i="1"/>
  <c r="E3" i="6" l="1"/>
  <c r="E6" i="23" s="1"/>
  <c r="F6" i="23" s="1"/>
  <c r="E6" i="45"/>
  <c r="F6" i="45" s="1"/>
  <c r="E5" i="23"/>
  <c r="F5" i="23" s="1"/>
  <c r="E5" i="45"/>
  <c r="F5" i="45" s="1"/>
  <c r="E3" i="22"/>
  <c r="E22" i="23" s="1"/>
  <c r="F22" i="23" s="1"/>
  <c r="H22" i="20"/>
  <c r="H23" i="20" s="1"/>
  <c r="E3" i="18"/>
  <c r="E18" i="23" s="1"/>
  <c r="F18" i="23" s="1"/>
  <c r="E3" i="9"/>
  <c r="E9" i="23" s="1"/>
  <c r="F9" i="23" s="1"/>
  <c r="E3" i="21"/>
  <c r="E21" i="23" s="1"/>
  <c r="F21" i="23" s="1"/>
  <c r="E3" i="19"/>
  <c r="E19" i="23" s="1"/>
  <c r="F19" i="23" s="1"/>
  <c r="E3" i="15"/>
  <c r="E15" i="23" s="1"/>
  <c r="F15" i="23" s="1"/>
  <c r="H22" i="13"/>
  <c r="H23" i="13" s="1"/>
  <c r="E3" i="10"/>
  <c r="H22" i="5"/>
  <c r="H23" i="5" s="1"/>
  <c r="H22" i="4"/>
  <c r="H23" i="4" s="1"/>
  <c r="E3" i="11"/>
  <c r="E11" i="23" s="1"/>
  <c r="F11" i="23" s="1"/>
  <c r="H22" i="7"/>
  <c r="H23" i="7" s="1"/>
  <c r="E3" i="7"/>
  <c r="E7" i="23" s="1"/>
  <c r="F7" i="23" s="1"/>
  <c r="H22" i="17"/>
  <c r="H23" i="17" s="1"/>
  <c r="E3" i="17"/>
  <c r="E17" i="23" s="1"/>
  <c r="F17" i="23" s="1"/>
  <c r="E3" i="1"/>
  <c r="E3" i="23" s="1"/>
  <c r="F3" i="23" s="1"/>
  <c r="H22" i="1"/>
  <c r="H23" i="1" s="1"/>
  <c r="E10" i="23" l="1"/>
  <c r="F10" i="23" s="1"/>
  <c r="E38" i="23" s="1"/>
  <c r="E10" i="45"/>
  <c r="F10" i="45" s="1"/>
  <c r="E35" i="45" s="1"/>
  <c r="E37" i="45" s="1"/>
  <c r="E39" i="45" l="1"/>
  <c r="E40" i="23"/>
  <c r="E42" i="23" s="1"/>
</calcChain>
</file>

<file path=xl/sharedStrings.xml><?xml version="1.0" encoding="utf-8"?>
<sst xmlns="http://schemas.openxmlformats.org/spreadsheetml/2006/main" count="1462" uniqueCount="273">
  <si>
    <t>Resultado da Estimativa</t>
  </si>
  <si>
    <t>item</t>
  </si>
  <si>
    <t>descrição</t>
  </si>
  <si>
    <t>unidade de fornecimento</t>
  </si>
  <si>
    <t>quantidade</t>
  </si>
  <si>
    <t>valor unitário</t>
  </si>
  <si>
    <t>valor total</t>
  </si>
  <si>
    <t>unidade</t>
  </si>
  <si>
    <t>Estimativa do Item</t>
  </si>
  <si>
    <t>preço estimado</t>
  </si>
  <si>
    <t>menor preço</t>
  </si>
  <si>
    <t>fonte de pesquisa</t>
  </si>
  <si>
    <t>preços</t>
  </si>
  <si>
    <t>descarte</t>
  </si>
  <si>
    <t>desvio padrão</t>
  </si>
  <si>
    <t>quantidade de preços coletados</t>
  </si>
  <si>
    <t>média</t>
  </si>
  <si>
    <t>média após descarte</t>
  </si>
  <si>
    <t>mediana</t>
  </si>
  <si>
    <t>menor preço unitário encontrado</t>
  </si>
  <si>
    <t>valor unitário estimado</t>
  </si>
  <si>
    <t>MÉDIA: média aritmética dos preços pesquisados.</t>
  </si>
  <si>
    <t>DESCARTE: coluna que exibe os preços considerados, quando COEF. é maior que 25%. São descartados os preços fora do intervalo entre o menor preço e a soma [MÉDIA + DESVIO].</t>
  </si>
  <si>
    <t>MÉDIA APÓS DESCARTE: média aritmética dos preços dentro do intervalo acima descrito.</t>
  </si>
  <si>
    <t>MEDIANA: valor estatístico que separa a metade maior da metade menor da amostra, calculado pela função MED do editor de planilhas.</t>
  </si>
  <si>
    <t>coef.</t>
  </si>
  <si>
    <t>COEF.: (coeficiente de variação) relação entre o DESVIO e a MÉDIA, expresso em valor percentual.</t>
  </si>
  <si>
    <t>VALOR UNITÁRIO: quando COEF. for menor ou igual a 25%, será a MÉDIA dos preços pesquisados; quando COEF. for maior que 25%, será o menor valor dentre a MÉDIA APÓS DESCARTE e a MEDIANA.</t>
  </si>
  <si>
    <t>DESVIO: desvio padrão dos preços pesquisados, calculado por meio da função DESVPAD.A do editor de planilhas.</t>
  </si>
  <si>
    <t>valor total do item</t>
  </si>
  <si>
    <t>total estimado</t>
  </si>
  <si>
    <t>TELEVISOR LED, com as seguintes características:
• Diagonal entre 30 a 32 polegadas;
• Conversor digital integrado;
• Cor preta;
• Fonte bivolt 110-220 V;
•     Conexões:
 Mínimo de 1 (uma) entrada HDMI;
 Mínimo de 1 (uma) entrada USB 2.0 ou superior com capacidade de reprodução de áudio, vídeo e musicas em alta resolução direto de dispositivo USB (Pen Drive);
 Mínimo de 1(uma) entrada de áudio/vídeo;
 Mínimo de uma entrada RF para TV aberta.
• Controle remoto munido das pilhas necessárias para o primeiro uso;
• Acompanhado de base para uso em mesa;
• Manual em português;
• Garantia de, no mínimo, 360 dias.</t>
  </si>
  <si>
    <t>APARELHO TELEFÔNICO IP Fixo – tipo 1, com as seguintes características:
• Terminal de comunicação IP composto por telefone, monofone, e acessórios para seu pleno funcionamento.
• Possuir a capacidade de autoregistrar-se no sistema de controle de chamadas, solicitar seu endereço IP e demais informações operacionais através do protocolo DHCP/BOOTP. Caso algum servidor DHCP/BOOTP não esteja disponível, deverá ser possível a configuração manual do telefone IP fixo.
• Possuir duas portas switch fast ethernet integradas internas, permitindo a conexão de um computador diretamente ao telefone IP fixo, nas velocidades de 10/100 Mbps, autosensing. Não será aceito o uso de adaptadores internos ou externos para as portas fast ethernet.
• Suportar PoE (Power over Ethernet) conforme a classificação do padrão IEEE 802.3af (calss1), suportando alimentação direta via interface ethernet.
• A porta do telefone IP deverá suportar mecanismo de qualidade de serviço e tronco de VLAN padrão 802.1q e 802.1p. Desta forma, o tráfego de dados e de voz utilizarão VLANs distintas.
• Certificado/homologado pela ANATEL.
• Possuir no mínimo os codecs G.711 e G.729.
• Permitir busca de configuração em servidores comuns por meio de protocolos padrão.
• Suportar o protocolo Session Initiation Protocol (SIP), não serão aceitos equipamentos híbridos com telefonia analógica ou que necessitem de adaptadores externos para o funcionamento.
• Possuir recurso de viva-voz bidirecional com cancelamento de eco.
• Permitir o ajuste de toque de chamada.
• Deve possuir ajuste de volume para fone, campainha e fone de ouvido.
• Deve possuir display de cristal líquido (LCD) monocromático, com iluminação de fundo, com resolução mínima de 128 x 32 pixels. Este display deve prover informações de data e hora, correio e voz, ícone de chamadas perdidas, detalhes da chamada durante uma ligação, histórico de chamadas efetuadas e recebidas e configurações do aparelho.
• Suportar o idioma Português (Brasil).
• Possuir recurso de geração de supressão de silêncio.
• A compressão dos canais de voz deve ser realizada no próprio aparelho.
• Permitir que se efetue transferência de chamadas internas e externas. O usuário poderá optar pela transferência de uma chamada recebida para um número interno ou externo.
• Possuir recurso que indique a existência de “chamada em espera”, informando ao usuário que há uma chamada entrante durante uma conversação.
• Permitir a rediscagem do último número discado.
• Possuir a tecla mute.
• Possuir recurso de discagem rápida para números pré-configurados pelo usuário.
• Suportar desvio automático de chamada para voicemail ou outro destino pré-configurado.
• Suportar conferência e captura de chamadas.
• Possuir fonte de energia compatível e do mesmo fabricante do telefone IP. A fonte deve operar na faixa de 110 Vac a 240 Vac, com chaveamento automático (conversão automática), frequência de 50-60 Hz e tomada padrão brasileiro.
• Garantia mínima de 36 (trinta e seis) meses.
• Referência: CISCO SIP PHONE 3905</t>
  </si>
  <si>
    <t>REFRIGERADOR, com as seguintes especificações:
• Tipo frigobar;
• Volume interno total: 75 a 95 litros;
• Selo Procel Classe A;
• Tensão elétrica: 127V;
• Degelo automático ou bandeja de degelo;
• Prateleiras removíveis;
• Portas reversíveis;
• Controle de temperatura;
• Cor branca.
• Garantia de, no mínimo, 360 dias.</t>
  </si>
  <si>
    <t>PROJETOR DE VIDEO LASER 6000 lúmens.
• Tipo do display: Poly-silicon TFT matriz ativa
Resolução nativa: 1920 x 1200 pixels WUXGA
• Modo de projeção: Frontal, Frontal/Teto, Traseiro, Traseiro/Teto.
• Painel LCD: 0,67" (D10 com C2Fine™).
• Número de pixels: 2.304.000 pixels (1920x1200) x 3
• Brilho em cores - Saída de luz colorida: 6.000 lumens (ISSO 21118 padrão)
• Brilho em branco - Saída de luz branca: 6.000 lumens
• Razão de aspecto: 16:10
• Resolução nativa: 1920x1200 (WUXGA)
• Alcance do Throw-Ratio: 1,35–2,2
• Dimensões da imagem: 48” (1,22m) a 470” (7,11m)
• Correção de Keystone: Vertical: ±30 graus; Horizontal: ±30 graus.
• Razão de contraste: até 2.500.000:1 com modo dinâmico de cores, modo normal de fonte de luz e modo wide zoom
• Alcance de mudança da lente: Vertical: ±50 graus; Horizontal: ±20 graus.
• Processamento de cor: 10 bits
• Reprodução de cor: até 1,07 bilhão de cores
• Tipo de laser: laser diodo
• Potencia de saída da fonte de luz: até 104,5W
• Comprimento de onda: 449 a 491nm
• Duração da fonte de luz laser: Normal: 20.000 horas; Silencioso: 20.000 horas; Estendido: 30.000 horas
• Lente de projeção standard: F=1.5 a 1.7
• Distância focal: 20.0 a 31.8 mm
• Interfaces:
                    HDBaseT x1
HDMI x2
Analógico: D-sub 15 pin x1
Controle I/O: RS-232C (D-sub 9 pin)
USB-I/O: Tipo A x1; Tipo B x1
LAN RJ45 x1
Wireless LAN (acessório opcional) USB Tipo A x1
Entrada de Áudio (stereo): x2
Saída de Áudio (stereo): x1
                     Ruído do ventilador: 37dB (Modo Normal), 25dB (Modo ECO)0
• Energia:
Voltagem: 100 – 240VAC ±10%, 50/60Hz
Voltagem nominal: 100 – 240VAC
Frequência nominal: 50/60Hz
Consumo de energia:
Normal: 353W
Silencioso: 254W
Standby em Rede 2,0W
• Acessório:
Suporte articulado para montagem em mastro fixo no teto (ceiling-mount) conforme
modelo/fabricante.
Equipamento especificado: Epson, Panasonic, Christie ou equivalente técnico.
• Garantia de, no mínimo, 180 dias.</t>
  </si>
  <si>
    <t>APARELHO TELEFÔNICO IP Fixo – tipo 2, com as seguintes características:
• Terminal de comunicação IP composto por telefone, monofone, e acessórios para seu pleno funcionamento;
• Possuir a capacidade de autoregistrar-se no sistema de controle de chamadas, solicitar seu endereço IP e demais informações operacionais através do protocolo DHCP/BOOTP. Caso algum servidor DHCP/BOOTP não esteja disponível, deverá ser possível a configuração manual do telefone IP fixo;
• Possuir duas portas switch fast ethernet integradas internas, permitindo a conexão de um computador diretamente ao telefone IP fixo, nas velocidades de 10/100 Mbps, autosensing. Não será aceito o uso de adaptadores internos ou externos para as portas fast ethernet;
• Suportar PoE (Power over Ethernet) conforme a classificação do padrão IEEE 802.3af (calss1), suportando alimentação direta via interface ethernet;
• A porta do telefone IP deverá suportar mecanismo de qualidade de serviço e tronco de VLAN padrão 802.1q e 802.1p. Desta forma, o tráfego de dados e de voz utilizarão VLANs distintas;
• Certificado/homologado pela ANATEL;
• Possuir no mínimo os codecs G.711 e G.729;
• Permitir busca de configuração em servidores comuns por meio de protocolos padrão;
• Suportar o protocolo Session Initiation Protocol (SIP), não serão aceitos equipamentos híbridos com telefonia analógica ou que necessitem de adaptadores externos para o funcionamento;
• Possuir recurso de viva-voz bidirecional com cancelamento de eco;
• Permitir o ajuste de toque de chamada;
• Possuir ajuste de volume para fone, campainha e fone de ouvido;
• Possuir, no mínimo, 4 teclas de função programáveis;
• Possuir entrada de headset;
• Possuir base com ângulo de visão ajustável;
• Possuir display de cristal líquido (LCD) monocromático, com iluminação de fundo, com resolução mínima de 160 x 80 pixels. Este display deve prover informações de data e hora, correio e voz, ícone de chamadas perdidas, detalhes da chamada durante uma ligação, histórico de chamadas efetuadas e recebidas e configurações do aparelho;
• Suportar o idioma Português (Brasil);
• Possuir recurso de geração de supressão de silêncio;
• A compressão dos canais de voz deve ser realizada no próprio aparelho;
• Suportar o protocolo Transport Layer Security (TLS) com criptografia AES de 128 bits;
• Permitir que se efetue transferência de chamadas internas e externas. O usuário poderá optar pela transferência de uma chamada recebida para um número interno ou externo;
• Possuir recurso que indique a existência de “chamada em espera”, informando ao usuário que há uma chamada entrante durante uma conversação;
• Permitir a rediscagem do último número discado; 
• Possuir a tecla mute;
• Possuir recurso de discagem rápida para números pré-configurados pelo usuário; 
• Suportar desvio automático de chamada para voicemail ou outro destino pré-configurado;
• Suportar conferência e captura de chamadas;
• Deve suportar de forma nativa autenticação e criptografia nas chamadas telefônicas, com indicação na tela do uso destas funcionalidades;
• Garantia mínima de 36 (trinta e seis) meses.
• Referência: CISCO UC PHONE CP-7821</t>
  </si>
  <si>
    <t>AMAZON</t>
  </si>
  <si>
    <t>LEROY MERLIN</t>
  </si>
  <si>
    <t>CARREFOUR</t>
  </si>
  <si>
    <t>AMERICANAS</t>
  </si>
  <si>
    <t>MAGAZINE LUIZA</t>
  </si>
  <si>
    <t>LOJA MUNDI</t>
  </si>
  <si>
    <t>MULTI COMPANY</t>
  </si>
  <si>
    <t>TI MIX</t>
  </si>
  <si>
    <t>PHILCO</t>
  </si>
  <si>
    <t>FERREIRA COSTA</t>
  </si>
  <si>
    <t>LEVEROS</t>
  </si>
  <si>
    <t>KABUM</t>
  </si>
  <si>
    <t>ELETROLUX</t>
  </si>
  <si>
    <t>GLOBAL PROJETORES</t>
  </si>
  <si>
    <t>HTCLICK</t>
  </si>
  <si>
    <t>IFONTECH</t>
  </si>
  <si>
    <t>RMS COMMERCE</t>
  </si>
  <si>
    <t>TIMIX</t>
  </si>
  <si>
    <t>SOLUÇÃO CABOS</t>
  </si>
  <si>
    <t>TECHINN</t>
  </si>
  <si>
    <t>quantidade total</t>
  </si>
  <si>
    <t>Cabo de cobre, flexivel, classe 4 ou 5, isolacao em pvc/a, antichama bwf-b, 1 condutor, 450/750 v, secao nominal 1,5 mm²</t>
  </si>
  <si>
    <t>metro</t>
  </si>
  <si>
    <t>Cabo de cobre, flexivel, classe 4 ou 5, isolacao em pvc/a, antichama bwf-b, 1 condutor, 450/750 v, secao nominal 2,5 mm²</t>
  </si>
  <si>
    <t>CABO HEPR PRETO 0,6/1KV 2 CONDUTORES 1,5mm2</t>
  </si>
  <si>
    <t>CABO EPROTENAXG7 PRYSMIAN 1KV 4 CONDUTORES 2,5mm2</t>
  </si>
  <si>
    <t>Cabo multipolar de cobre, flexivel, classe 4 ou 5, isolacao em hepr, cobertura em pvc-st2, antichama bwf-b, 0,6/1 kv, 3 condutores de 1,5 mm²</t>
  </si>
  <si>
    <t>Cabo pp cordplast 2 condutores 450/750v 2,50mm²</t>
  </si>
  <si>
    <t>Caixa de sobrepor com suporte e placa p/ 1 modulos</t>
  </si>
  <si>
    <t>Caixa de sobrepor com suporte e placa p/ 3 modulos</t>
  </si>
  <si>
    <t>Disjuntor tipo DIN/IEC, monopolar de 6 ate 32a</t>
  </si>
  <si>
    <t>disjuntor tripolar 100 a, padrão din (linha branca), corrente de interrupção 65ka, ref.: siemens 3vf22 ou similar.</t>
  </si>
  <si>
    <t>Fita adesiva silver tape 48mm x 50m</t>
  </si>
  <si>
    <t>Fita isolante adesiva antichama, uso ate 750 v, em rolo de 19 mm x 20 m</t>
  </si>
  <si>
    <t>Grampo para fixar fio elétrico</t>
  </si>
  <si>
    <t>interruptor simples + tomada 2p+t 10a, 250v, conjunto montado para embutir 4" x 2" (placa + suporte + modulos)</t>
  </si>
  <si>
    <t>Interruptor simples 10a, 250v, conjunto montado para embutir 4" x 2" (placa + un suporte + modulo)</t>
  </si>
  <si>
    <t>Interruptores simples (2 modulos) 10a, 250v, conjunto montado para embutir 4"x 2" (placa + suporte + modulos)</t>
  </si>
  <si>
    <t>Interruptores simples (3 modulos) 10a, 250v, conjunto montado para embutir 4"x 2" (placa + suporte + modulos)</t>
  </si>
  <si>
    <t>Lampada de led ultra 30w e-27</t>
  </si>
  <si>
    <t>Lampada led 10 w bivolt branca, formato tradicional (base e27)</t>
  </si>
  <si>
    <t>Lâmpada led 12w de potência, luz branca autovolt, e27, marca glight ou similar</t>
  </si>
  <si>
    <t>Lâmpada led 15w de potência, luz branca autovolt, marca glight ou similar</t>
  </si>
  <si>
    <t>Lampada led tubular bivolt 18/20 w, base g13</t>
  </si>
  <si>
    <t>Luminária (calha) p/ lampada fluorescente 2 x 40w/tubular LED 18w a 20w</t>
  </si>
  <si>
    <t>Plafon plastico branco com soquete E-27</t>
  </si>
  <si>
    <t>Plug femea 2p + t</t>
  </si>
  <si>
    <t>Plugue para tomada, tipo macho, 2p+t 10a</t>
  </si>
  <si>
    <t>Soquete de pvc / termoplastico base e27, com rabicho, para lampadas</t>
  </si>
  <si>
    <t>Suporte/soquete plastico antivibratorio para lampada fluorescente</t>
  </si>
  <si>
    <t>Tomada 2p+t 10a, 250v (apenas modulo)</t>
  </si>
  <si>
    <t>Tomada 2p+t 10a, 250v, conjunto montado para embutir 4" x 2" (placa + suporte +modulo)</t>
  </si>
  <si>
    <t>Tomadas (2 modulos) 2p+t 10a, 250v, conjunto montado para embutir 4" x 2" (placa+ suporte + modulos)</t>
  </si>
  <si>
    <t>Canaleta plastica 20 x 10mm, sem divisória (ref. 308 02, Pial Legrand ou similar)</t>
  </si>
  <si>
    <t>Lâmpada de led bulbo 9w a60</t>
  </si>
  <si>
    <t>Refletor Slim LED 100W de potência, branco Frio, 6500k, Autovolt, marca G-light ou similar</t>
  </si>
  <si>
    <t>LEMF COMERCIO E SERVICOS LTDA</t>
  </si>
  <si>
    <t>VM COMERCIO E IMPORTACAO LTDA</t>
  </si>
  <si>
    <t>M A PIANOVSKI SOLUCOES INTEGRADAS LTDA</t>
  </si>
  <si>
    <t>MP COMERCIO VAREJISTA LTDA</t>
  </si>
  <si>
    <t>58.907.849 LINCOLN NOGUEIRA MADEIRA BARCELOS</t>
  </si>
  <si>
    <t>LUMINORTE INSTALACAO, MANUTENCAO E COMERCIO DE MATERIAIS ELETRICOS LTDA</t>
  </si>
  <si>
    <t>LICITA CURITIBA LTDA</t>
  </si>
  <si>
    <t>RENOVA COMERCIO, SERVICOS E CONSTRUCOES LTDA</t>
  </si>
  <si>
    <t>B&amp;M SERVICOS ESPECIALIZADOS LTDA.</t>
  </si>
  <si>
    <t>LISBOA NEGOCIOS E LICITACOES LTDA</t>
  </si>
  <si>
    <t>SHREWD COMERCIO DE MATERIAIS ELETRICOS LTDA</t>
  </si>
  <si>
    <t>MINAS BRAZIL DISTRIBUIDORA EIRELI</t>
  </si>
  <si>
    <t>MASTERFER COMERCIO DE FERRAGENS LTDA</t>
  </si>
  <si>
    <t>R.A.C. CUNHA MATERIAIS P/ CONSTRUCAO LTDA</t>
  </si>
  <si>
    <t>ACACMAR COMERCIAL E TRANSPORTES LTDA</t>
  </si>
  <si>
    <t>RELLEK TEK COMERCIAL LTDA</t>
  </si>
  <si>
    <t>ATRIUM INDUSTRIA E COMERCIO DE FERRAGENS LTDA</t>
  </si>
  <si>
    <t>ALFA CONSTRUTORA LTDA</t>
  </si>
  <si>
    <t>58.945.705 LEANDRO CESAR FERRARI</t>
  </si>
  <si>
    <t>R S SOLUCOES LTDA</t>
  </si>
  <si>
    <t>SAO JOAO MATERIAIS ELETRICOS E TRANSPORTADORA LTDA.</t>
  </si>
  <si>
    <t>C.K. COMERCIO DE FERRAGENS LTDA</t>
  </si>
  <si>
    <t>TRIUNFAL MAQUINAS E FERRAMENTAS LTDA</t>
  </si>
  <si>
    <t>VOLT MATERIAIS ELETRICOS LTDA</t>
  </si>
  <si>
    <t>A C P DA SILVA QUINOY COMERCIO E SERVICOS</t>
  </si>
  <si>
    <t>VALADARES COMERCIAL LTDA</t>
  </si>
  <si>
    <t>E. K. S. COMERCIO E SERVICOS LTDA</t>
  </si>
  <si>
    <t>ANGULAR DISTRIBUIDORA LTDA</t>
  </si>
  <si>
    <t>CJC COMERCIO VAREJISTA E ATACADISTA DE FERRAMENTAS LTDA</t>
  </si>
  <si>
    <t>ISRAEL SERENO FERREIRA</t>
  </si>
  <si>
    <t>LICITARE PRODUTOS, MATERIAIS E SERVICOS LTDA</t>
  </si>
  <si>
    <t>RRW LICITA LTDA</t>
  </si>
  <si>
    <t>44.280.969 JESSICA FELIX GUERRA</t>
  </si>
  <si>
    <t>RLUX ILUMINACAO LTDA</t>
  </si>
  <si>
    <t>GOTAS DA AMAZONIA LTDA</t>
  </si>
  <si>
    <t>J. J. VITALLI</t>
  </si>
  <si>
    <t>LUMOS CONSULTORIA E TECNOLOGIA LTDA</t>
  </si>
  <si>
    <t>RPF COMERCIAL LTDA</t>
  </si>
  <si>
    <t>SAO JOSE DISTRIBUICAO LTDA</t>
  </si>
  <si>
    <t>PAPELARIA PRUDENTINA LTDA</t>
  </si>
  <si>
    <t>E A FRIO REFRIGERACAO INDUSTRIA E COMERCIO LTDA</t>
  </si>
  <si>
    <t>55.250.692 PEDRO HENRIQUE DOS SANTOS PEREIRA</t>
  </si>
  <si>
    <t>54.226.906 ROSILENE DE FIGUEIREDO GOMES</t>
  </si>
  <si>
    <t>D.V. DISTRIBUICAO LTDA</t>
  </si>
  <si>
    <t>60.814.682 AFONSO CARLOS OLIVER</t>
  </si>
  <si>
    <t>R3 COMERCIO E SERVICOS LTDA</t>
  </si>
  <si>
    <t>MAX-FER TOOLS COMERCIAL LTDA</t>
  </si>
  <si>
    <t>T. DE MELO SARAPUI</t>
  </si>
  <si>
    <t>FORTHE AGROPECUARIA LTDA</t>
  </si>
  <si>
    <t>COMERCIAL PRIME LTDA</t>
  </si>
  <si>
    <t>A M NERES</t>
  </si>
  <si>
    <t>52.454.598 ALESSANDRA DE SOUZA SANTIAGO</t>
  </si>
  <si>
    <t>SERRARIA BIONDO LTDA</t>
  </si>
  <si>
    <t>ANGRA LUZ COMERCIO E DISTRIBUIDORA DE MATERIAIS ELETRICOS LTDA</t>
  </si>
  <si>
    <t>62.679.424 MIRIAM ALEXANDRINO ARAUJO SPANA</t>
  </si>
  <si>
    <t>DUARTE MATERIAIS PARA CONSTRUCAO LTDA</t>
  </si>
  <si>
    <t>MADEIREIRA ALVES &amp; CIA LTDA</t>
  </si>
  <si>
    <t>AF3 COMERCIAL LTDA</t>
  </si>
  <si>
    <t>49.387.926 ANA LUCIA GERMANO SILVA</t>
  </si>
  <si>
    <t>MICHEL BRAND SILVEIRA</t>
  </si>
  <si>
    <t>SOS ELETRICA E HIDRAULICA LTDA</t>
  </si>
  <si>
    <t>LIONS COMERCIO E SERVICOS LTDA</t>
  </si>
  <si>
    <t>TOTAL CONECTA DISTRIBUICAO E SOLUCAO LTDA</t>
  </si>
  <si>
    <t>WILZANEIDE PEIXOTO BORGES DANTAS</t>
  </si>
  <si>
    <t>MORK TELECOM PRODUTOS E SERVICOS PARA TELECOMUNICACOES LTDA</t>
  </si>
  <si>
    <t>MRJ MATERIAIS E SERVICOS ELETRICOS LTDA</t>
  </si>
  <si>
    <t>OLIVEIRA &amp; CIA MATERIAIS PARA CONSTRUCAO LTDA</t>
  </si>
  <si>
    <t>SERPA COMERCIO DE MATERIAIS PARA CONSTRUCAO LTDA</t>
  </si>
  <si>
    <t>ML RODRIGUES COMERCIAL LTDA</t>
  </si>
  <si>
    <t>ACSMA COMERCIO LTDA</t>
  </si>
  <si>
    <t>GM COMERCIO LTDA</t>
  </si>
  <si>
    <t>JOSE ARLINDO OLIVEIRA SILVA</t>
  </si>
  <si>
    <t>59.343.967 GILMARA DE SOUZA FERNANDES</t>
  </si>
  <si>
    <t>TROVO COMERCIAL ELETRICA LTDA</t>
  </si>
  <si>
    <t>RM COMERCIO DE MERCADORIAS E MATERIAIS LTDA</t>
  </si>
  <si>
    <t>COMERCIAL SPONCHIADO LTDA</t>
  </si>
  <si>
    <t>12.380.260 ADRIANO NUNES DE OLIVEIRA</t>
  </si>
  <si>
    <t>I.R. COMERCIO E MATERIAIS ELETRICOS LTDA</t>
  </si>
  <si>
    <t>COSTA &amp; NOGUEIRA SOLUTIONS LTDA</t>
  </si>
  <si>
    <t>SALLES COMERCIAL DE MATERIAIS DE CONSTRUCAO LTDA</t>
  </si>
  <si>
    <t>TI COMPONENTES ELETRONICOS LTDA</t>
  </si>
  <si>
    <t>VEIGA COMERCIO DE FERRAGENS LTDA</t>
  </si>
  <si>
    <t>MC SANTOS COMERCIO DE LUMINARIAS</t>
  </si>
  <si>
    <t>MAX ABC DISTRIBUIDORA LTDA</t>
  </si>
  <si>
    <t>VOGLIO IMPORTADORA, EXPORTADORA E REPRESENTACOES LTDA.</t>
  </si>
  <si>
    <t>OGT DISTRIBUIDORA LTDA</t>
  </si>
  <si>
    <t>GR COMERCIO LTDA</t>
  </si>
  <si>
    <t>EREMASTER DISTRIBUIDORA DE FERRAGENS E FERRAMENTAS LTDA</t>
  </si>
  <si>
    <t>ABBA BIDS LTDA</t>
  </si>
  <si>
    <t>57.828.448 KAYLA DOS REIS DUTRA</t>
  </si>
  <si>
    <t>ROBERTO LEMOS VAZ COMERCIO E SERVICOS</t>
  </si>
  <si>
    <t>J S CORDEIRO LTDA</t>
  </si>
  <si>
    <t>VENDOR COMERCIO DE PRODUTOS LTDA</t>
  </si>
  <si>
    <t>MIX AUTOMOTIVE AUTOPECAS LTDA</t>
  </si>
  <si>
    <t>NIPONPARTS COMERCIAL AUTOMOTIVA LTDA.</t>
  </si>
  <si>
    <t>61.496.786 SUSAN MOREIRA DA SILVA</t>
  </si>
  <si>
    <t>LICITACOES EM DIAS LTDA</t>
  </si>
  <si>
    <t>40.896.434 RONI MARCOS FERREIRA PRESTES</t>
  </si>
  <si>
    <t>M LICITACOES LTDA</t>
  </si>
  <si>
    <t>L C COMERCIO E SERVICOS LTDA</t>
  </si>
  <si>
    <t>RRA COMERCIO ELETRO-FONIA LTDA</t>
  </si>
  <si>
    <t>GALERIA DA CONSTRUCAO LTDA</t>
  </si>
  <si>
    <t>FERREIRA &amp; KOHLER ILUMINACAO LTDA</t>
  </si>
  <si>
    <t>PANCHESKI &amp; VOINASKI LTDA.</t>
  </si>
  <si>
    <t>QUERETARO TECNOLOGIA DE PROTECAO AMBIENTAL LTDA</t>
  </si>
  <si>
    <t>BLU LED COMERCIO ATACADISTA E VAREJISTA LTDA</t>
  </si>
  <si>
    <t>COMERCIAL ELETRICA FARDIM LTDA</t>
  </si>
  <si>
    <t>59.837.123 FELIPE MUNIZ AMORIM</t>
  </si>
  <si>
    <t>MS SOLUCOES INTEGRADAS EM PRODUTOS DE ODONTOLOGIA E HOSPITALARES LTDA</t>
  </si>
  <si>
    <t>GCM COMERCIAL LTDA</t>
  </si>
  <si>
    <t>CENTROLED DISTRIBUICAO DE MATERIAIS ELETRICOS E ILUMINACAO LTDA</t>
  </si>
  <si>
    <t>JEOSAFA F. DE SOUSA</t>
  </si>
  <si>
    <t>RB COMERCIO VAREJISTA EM MATERAIS LTDA</t>
  </si>
  <si>
    <t>COMPRA LED DE MATERIAIS ELETRICOS E ELETROELETRONICOS LTDA</t>
  </si>
  <si>
    <t>CAROLINA MATILE SILVEIRA</t>
  </si>
  <si>
    <t>J. C. P. PRADO COMERCIO LTDA</t>
  </si>
  <si>
    <t>QUALITY COMERCIO DE MATERIAIS ELETRICOS E HIDRAULICOS LTDA</t>
  </si>
  <si>
    <t>FACIL SUPRIMENTOS ELETRICOS MRO LTDA</t>
  </si>
  <si>
    <t>MELO &amp; BATISTA EMPREENDIMENTOS LTDA</t>
  </si>
  <si>
    <t>GMIS COMERCIAL DE FERRAMENTAS LTDA</t>
  </si>
  <si>
    <t>LABUTAR DISTRIBUIDORA E PRESTADORA DE SERVICO LTDA</t>
  </si>
  <si>
    <t>MAIS ENERGIA COMPONENTES ELETRICOS LTDA</t>
  </si>
  <si>
    <t>SEMACON - SERRANA MATERIAIS DE CONSTRUCOES LTDA</t>
  </si>
  <si>
    <t>REALLUZ COMERCIO DE MATERIAIS ELETRICOS LTDA</t>
  </si>
  <si>
    <t>T &amp; M ELETROHIDRAULICA LTDA</t>
  </si>
  <si>
    <t>CONNEXAO ELETRICA, HIDRAULICA E INFORMATICA LTDA</t>
  </si>
  <si>
    <t>ALPHATRONIC COMERCIO E SERVICOS LTDA</t>
  </si>
  <si>
    <t>PIX LED COMERCIO E IMPORTACAO E EXPORTACAO LTDA</t>
  </si>
  <si>
    <t>VEAR TECNOLOGIA LTDA</t>
  </si>
  <si>
    <t>ESTALEIRO R&amp;R BOATS LTDA</t>
  </si>
  <si>
    <t>NEW PARTS COMERCIAL LTDA</t>
  </si>
  <si>
    <t>RRB COMERCIO E SERVICOS LTDA</t>
  </si>
  <si>
    <t>TH7 SOLUCOES COMERCIAIS LTDA</t>
  </si>
  <si>
    <t>WILTON DA COSTA SANTOS</t>
  </si>
  <si>
    <t>TP SOUSA SOLUCOES INTEGRADAS LTDA</t>
  </si>
  <si>
    <t>51.245.770 ISMAEL MENDONCA NOVAIS DE JESUS</t>
  </si>
  <si>
    <t>ANTONIO FELIX DA SILVA CONSTRUCAO</t>
  </si>
  <si>
    <t>J MARIN SAMPAIO &amp; CIA LTDA</t>
  </si>
  <si>
    <t>J BARROS DOS SANTOS COMERCIO</t>
  </si>
  <si>
    <t>47.105.976 ENEIAS SILVA DO NASCIMENTO</t>
  </si>
  <si>
    <t>IPX7 REPRESENTACOES E COMERCIO DE MERCADORIAS LTDA</t>
  </si>
  <si>
    <t>ADH COMERCIAL DE DISPENSA E LICITACOES LTDA</t>
  </si>
  <si>
    <t>MARCELO SOUSA GONCALVES</t>
  </si>
  <si>
    <t>MARTINS BRAGA DISTRIBUIDORA LTDA</t>
  </si>
  <si>
    <t>GAMA LUZ COMERCIO VAREJISTA LTDA</t>
  </si>
  <si>
    <t>FATHEL ELETRONICA LTDA</t>
  </si>
  <si>
    <t>AZ IMPORTACAO E DISTRIBUICAO LTDA</t>
  </si>
  <si>
    <t>T G A MATERIAL DE CONSTRUCAO LTDA</t>
  </si>
  <si>
    <t>NOVA ATACADISTA PARA CONSTRUCAO LTDA</t>
  </si>
  <si>
    <t>3J INCORPORACOES CONSTRUCOES E LOCACOES LTDA</t>
  </si>
  <si>
    <t>ELETRONEW COMERCIO DE MATERIAIS ELETRICOS LTDA</t>
  </si>
  <si>
    <t>MAKTUB DISTRIBUIDORA LTDA</t>
  </si>
  <si>
    <t>P. H. B. MATERIAIS PARA CONSTRUCAO LTDA</t>
  </si>
  <si>
    <t>FOCO MATERIAIS ELETRICOS LTDA</t>
  </si>
  <si>
    <t>MULTINEGOCIOS LTDA</t>
  </si>
  <si>
    <t>GENIAL PRODUTOS E SERVICOS EM ALVENARIA EM GERAL LTDA</t>
  </si>
  <si>
    <t>53.736.424 ELISANGELA ALVES MINCHUERRI</t>
  </si>
  <si>
    <t>51.156.550 BRUNO NUNES RABELO BIE</t>
  </si>
  <si>
    <t>CONSTRUSUL MATERIAIS DE CONSTRUCAO LTDA</t>
  </si>
  <si>
    <t>55.253.053 SOLANGE TEIXEIRA PRATES DE ARAUJO</t>
  </si>
  <si>
    <t>CL COMERCIO E SERVICOS LTDA</t>
  </si>
  <si>
    <t>NAVLIC COMERCIO DE MATERIAIS E SERVICOS DE ENGENHARIA LTDA</t>
  </si>
  <si>
    <t>61.150.486 DANIEL DOS SANTOS CABRAL</t>
  </si>
  <si>
    <t>GW COMERCIO E SERVICOS DE MATERIAL DE CONSTRUCAO LTDA</t>
  </si>
  <si>
    <t>60.477.412 LUIZA RODRIGUES LIMA</t>
  </si>
  <si>
    <t>Estimativa de Materiais Eleições 2026 - Capital</t>
  </si>
  <si>
    <t>BDI</t>
  </si>
  <si>
    <t>subtotal</t>
  </si>
  <si>
    <t>total (1º e 2º turnos)</t>
  </si>
  <si>
    <t>Estimativa de Materiais Eleições 2026 - 154ª ZE</t>
  </si>
  <si>
    <t>Estimativa de Materiais Eleições 2026 - 155ª ZE</t>
  </si>
  <si>
    <t>Estimativa de Materiais Eleições 2026 - 156ª ZE</t>
  </si>
  <si>
    <t>Estimativa de Materiais Eleições 2026 - 157ª ZE</t>
  </si>
  <si>
    <t>ELÉTRICA BSB</t>
  </si>
  <si>
    <t>LOJA ELÉTRICA</t>
  </si>
  <si>
    <t>ANDRA</t>
  </si>
  <si>
    <t>DIMENSIONAL</t>
  </si>
  <si>
    <t>BAHIATEC</t>
  </si>
  <si>
    <t>FERRAMENTAS KENNEDY</t>
  </si>
  <si>
    <t>SANTIL</t>
  </si>
  <si>
    <t>TRAMONTINA 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</si>
</sst>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44" fontId="2" fillId="0" borderId="0" xfId="1" applyFont="1"/>
    <xf numFmtId="0" fontId="2" fillId="0" borderId="0" xfId="0" applyFont="1" applyAlignment="1">
      <alignment wrapText="1"/>
    </xf>
    <xf numFmtId="0" fontId="4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44" fontId="4" fillId="2" borderId="1" xfId="0" applyNumberFormat="1" applyFont="1" applyFill="1" applyBorder="1" applyAlignment="1">
      <alignment horizontal="center" shrinkToFit="1"/>
    </xf>
    <xf numFmtId="0" fontId="4" fillId="2" borderId="1" xfId="0" applyFont="1" applyFill="1" applyBorder="1" applyAlignment="1">
      <alignment horizontal="left"/>
    </xf>
    <xf numFmtId="44" fontId="4" fillId="2" borderId="1" xfId="0" applyNumberFormat="1" applyFont="1" applyFill="1" applyBorder="1" applyAlignment="1">
      <alignment horizontal="right" shrinkToFit="1"/>
    </xf>
    <xf numFmtId="0" fontId="8" fillId="2" borderId="1" xfId="0" applyFont="1" applyFill="1" applyBorder="1" applyAlignment="1">
      <alignment horizontal="center"/>
    </xf>
    <xf numFmtId="44" fontId="4" fillId="2" borderId="1" xfId="1" applyFont="1" applyFill="1" applyBorder="1" applyAlignment="1">
      <alignment horizontal="right" shrinkToFit="1"/>
    </xf>
    <xf numFmtId="44" fontId="4" fillId="2" borderId="1" xfId="1" applyFont="1" applyFill="1" applyBorder="1" applyAlignment="1">
      <alignment horizontal="center" shrinkToFit="1"/>
    </xf>
    <xf numFmtId="8" fontId="5" fillId="0" borderId="1" xfId="1" applyNumberFormat="1" applyFont="1" applyBorder="1" applyAlignment="1">
      <alignment horizontal="center" shrinkToFit="1"/>
    </xf>
    <xf numFmtId="44" fontId="5" fillId="2" borderId="1" xfId="1" applyFont="1" applyFill="1" applyBorder="1" applyAlignment="1">
      <alignment horizontal="center" shrinkToFit="1"/>
    </xf>
    <xf numFmtId="0" fontId="8" fillId="2" borderId="1" xfId="0" applyFont="1" applyFill="1" applyBorder="1" applyAlignment="1">
      <alignment horizontal="right"/>
    </xf>
    <xf numFmtId="0" fontId="8" fillId="2" borderId="2" xfId="0" applyFont="1" applyFill="1" applyBorder="1"/>
    <xf numFmtId="0" fontId="8" fillId="2" borderId="3" xfId="0" applyFont="1" applyFill="1" applyBorder="1" applyAlignment="1">
      <alignment horizontal="right"/>
    </xf>
    <xf numFmtId="44" fontId="8" fillId="2" borderId="4" xfId="1" applyFont="1" applyFill="1" applyBorder="1" applyAlignment="1">
      <alignment shrinkToFit="1"/>
    </xf>
    <xf numFmtId="0" fontId="2" fillId="0" borderId="1" xfId="0" applyFont="1" applyBorder="1" applyAlignment="1">
      <alignment horizontal="center" vertical="top"/>
    </xf>
    <xf numFmtId="44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44" fontId="8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</v>
      </c>
      <c r="B3" s="32" t="s">
        <v>57</v>
      </c>
      <c r="C3" s="34" t="s">
        <v>58</v>
      </c>
      <c r="D3" s="34">
        <v>200</v>
      </c>
      <c r="E3" s="35">
        <f>IF(C20&lt;=25%,D20,MIN(E20:F20))</f>
        <v>1.07</v>
      </c>
      <c r="F3" s="35">
        <f>MIN(H3:H17)</f>
        <v>0.8</v>
      </c>
      <c r="G3" s="5" t="s">
        <v>92</v>
      </c>
      <c r="H3" s="16">
        <v>1.3</v>
      </c>
      <c r="I3" s="17">
        <f>IF(H3="","",(IF($C$20&lt;25%,"n/a",IF(H3&lt;=($D$20+$A$20),H3,"Descartado"))))</f>
        <v>1.3</v>
      </c>
    </row>
    <row r="4" spans="1:9" x14ac:dyDescent="0.25">
      <c r="A4" s="36"/>
      <c r="B4" s="33"/>
      <c r="C4" s="34"/>
      <c r="D4" s="34"/>
      <c r="E4" s="35"/>
      <c r="F4" s="35"/>
      <c r="G4" s="5" t="s">
        <v>93</v>
      </c>
      <c r="H4" s="16">
        <f>83.99/100</f>
        <v>0.83989999999999998</v>
      </c>
      <c r="I4" s="17">
        <f t="shared" ref="I4:I17" si="0">IF(H4="","",(IF($C$20&lt;25%,"n/a",IF(H4&lt;=($D$20+$A$20),H4,"Descartado"))))</f>
        <v>0.83989999999999998</v>
      </c>
    </row>
    <row r="5" spans="1:9" x14ac:dyDescent="0.25">
      <c r="A5" s="36"/>
      <c r="B5" s="33"/>
      <c r="C5" s="34"/>
      <c r="D5" s="34"/>
      <c r="E5" s="35"/>
      <c r="F5" s="35"/>
      <c r="G5" s="5" t="s">
        <v>94</v>
      </c>
      <c r="H5" s="16">
        <f>120/100</f>
        <v>1.2</v>
      </c>
      <c r="I5" s="17">
        <f t="shared" si="0"/>
        <v>1.2</v>
      </c>
    </row>
    <row r="6" spans="1:9" x14ac:dyDescent="0.25">
      <c r="A6" s="36"/>
      <c r="B6" s="33"/>
      <c r="C6" s="34"/>
      <c r="D6" s="34"/>
      <c r="E6" s="35"/>
      <c r="F6" s="35"/>
      <c r="G6" s="5" t="s">
        <v>95</v>
      </c>
      <c r="H6" s="16">
        <f>119/100</f>
        <v>1.19</v>
      </c>
      <c r="I6" s="17">
        <f t="shared" si="0"/>
        <v>1.19</v>
      </c>
    </row>
    <row r="7" spans="1:9" x14ac:dyDescent="0.25">
      <c r="A7" s="36"/>
      <c r="B7" s="33"/>
      <c r="C7" s="34"/>
      <c r="D7" s="34"/>
      <c r="E7" s="35"/>
      <c r="F7" s="35"/>
      <c r="G7" s="5" t="s">
        <v>96</v>
      </c>
      <c r="H7" s="16">
        <f>168.8/100</f>
        <v>1.6880000000000002</v>
      </c>
      <c r="I7" s="17" t="str">
        <f t="shared" si="0"/>
        <v>Descartado</v>
      </c>
    </row>
    <row r="8" spans="1:9" x14ac:dyDescent="0.25">
      <c r="A8" s="36"/>
      <c r="B8" s="33"/>
      <c r="C8" s="34"/>
      <c r="D8" s="34"/>
      <c r="E8" s="35"/>
      <c r="F8" s="35"/>
      <c r="G8" s="5" t="s">
        <v>97</v>
      </c>
      <c r="H8" s="16">
        <f>91.75/100</f>
        <v>0.91749999999999998</v>
      </c>
      <c r="I8" s="17">
        <f t="shared" si="0"/>
        <v>0.91749999999999998</v>
      </c>
    </row>
    <row r="9" spans="1:9" x14ac:dyDescent="0.25">
      <c r="A9" s="36"/>
      <c r="B9" s="33"/>
      <c r="C9" s="34"/>
      <c r="D9" s="34"/>
      <c r="E9" s="35"/>
      <c r="F9" s="35"/>
      <c r="G9" s="5" t="s">
        <v>98</v>
      </c>
      <c r="H9" s="16">
        <f>80/100</f>
        <v>0.8</v>
      </c>
      <c r="I9" s="17">
        <f t="shared" si="0"/>
        <v>0.8</v>
      </c>
    </row>
    <row r="10" spans="1:9" x14ac:dyDescent="0.25">
      <c r="A10" s="36"/>
      <c r="B10" s="33"/>
      <c r="C10" s="34"/>
      <c r="D10" s="34"/>
      <c r="E10" s="35"/>
      <c r="F10" s="35"/>
      <c r="G10" s="5" t="s">
        <v>99</v>
      </c>
      <c r="H10" s="16">
        <f>125/100</f>
        <v>1.25</v>
      </c>
      <c r="I10" s="17">
        <f t="shared" si="0"/>
        <v>1.25</v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0.29246138084491408</v>
      </c>
      <c r="B20" s="8">
        <f>COUNT(H3:H17)</f>
        <v>8</v>
      </c>
      <c r="C20" s="9">
        <f>IF(B20&lt;2,"n/a",(A20/D20))</f>
        <v>0.25431424421296878</v>
      </c>
      <c r="D20" s="10">
        <f>IFERROR(ROUND(AVERAGE(H3:H17),2),"")</f>
        <v>1.1499999999999999</v>
      </c>
      <c r="E20" s="15">
        <f>IFERROR(ROUND(IF(B20&lt;2,"n/a",(IF(C20&lt;=25%,"n/a",AVERAGE(I3:I17)))),2),"n/a")</f>
        <v>1.07</v>
      </c>
      <c r="F20" s="10">
        <f>IFERROR(ROUND(MEDIAN(H3:H17),2),"")</f>
        <v>1.2</v>
      </c>
      <c r="G20" s="11" t="str">
        <f>IFERROR(INDEX(G3:G17,MATCH(H20,H3:H17,0)),"")</f>
        <v>LICITA CURITIBA LTDA</v>
      </c>
      <c r="H20" s="12">
        <f>F3</f>
        <v>0.8</v>
      </c>
    </row>
    <row r="22" spans="1:9" x14ac:dyDescent="0.25">
      <c r="G22" s="13" t="s">
        <v>20</v>
      </c>
      <c r="H22" s="14">
        <f>IF(C20&lt;=25%,D20,MIN(E20:F20))</f>
        <v>1.07</v>
      </c>
    </row>
    <row r="23" spans="1:9" x14ac:dyDescent="0.25">
      <c r="G23" s="13" t="s">
        <v>6</v>
      </c>
      <c r="H23" s="14">
        <f>ROUND(H22,2)*D3</f>
        <v>214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B3:B17"/>
    <mergeCell ref="C3:C17"/>
    <mergeCell ref="D3:D17"/>
    <mergeCell ref="E3:E17"/>
    <mergeCell ref="F3:F17"/>
    <mergeCell ref="A3:A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2</v>
      </c>
      <c r="B3" s="32" t="s">
        <v>59</v>
      </c>
      <c r="C3" s="34" t="s">
        <v>58</v>
      </c>
      <c r="D3" s="34">
        <v>1800</v>
      </c>
      <c r="E3" s="35">
        <f>IF(C20&lt;=25%,D20,MIN(E20:F20))</f>
        <v>1.5</v>
      </c>
      <c r="F3" s="35">
        <f>MIN(H3:H17)</f>
        <v>0.77769999999999995</v>
      </c>
      <c r="G3" s="5" t="s">
        <v>100</v>
      </c>
      <c r="H3" s="16">
        <v>11.2</v>
      </c>
      <c r="I3" s="17" t="str">
        <f>IF(H3="","",(IF($C$20&lt;25%,"n/a",IF(H3&lt;=($D$20+$A$20),H3,"Descartado"))))</f>
        <v>Descartado</v>
      </c>
    </row>
    <row r="4" spans="1:9" x14ac:dyDescent="0.25">
      <c r="A4" s="36"/>
      <c r="B4" s="33"/>
      <c r="C4" s="34"/>
      <c r="D4" s="34"/>
      <c r="E4" s="35"/>
      <c r="F4" s="35"/>
      <c r="G4" s="5" t="s">
        <v>108</v>
      </c>
      <c r="H4" s="16">
        <v>2.39</v>
      </c>
      <c r="I4" s="17">
        <f t="shared" ref="I4:I17" si="0">IF(H4="","",(IF($C$20&lt;25%,"n/a",IF(H4&lt;=($D$20+$A$20),H4,"Descartado"))))</f>
        <v>2.39</v>
      </c>
    </row>
    <row r="5" spans="1:9" x14ac:dyDescent="0.25">
      <c r="A5" s="36"/>
      <c r="B5" s="33"/>
      <c r="C5" s="34"/>
      <c r="D5" s="34"/>
      <c r="E5" s="35"/>
      <c r="F5" s="35"/>
      <c r="G5" s="5" t="s">
        <v>101</v>
      </c>
      <c r="H5" s="16">
        <f>78/100</f>
        <v>0.78</v>
      </c>
      <c r="I5" s="17">
        <f t="shared" si="0"/>
        <v>0.78</v>
      </c>
    </row>
    <row r="6" spans="1:9" x14ac:dyDescent="0.25">
      <c r="A6" s="36"/>
      <c r="B6" s="33"/>
      <c r="C6" s="34"/>
      <c r="D6" s="34"/>
      <c r="E6" s="35"/>
      <c r="F6" s="35"/>
      <c r="G6" s="5" t="s">
        <v>102</v>
      </c>
      <c r="H6" s="16">
        <f>93/100</f>
        <v>0.93</v>
      </c>
      <c r="I6" s="17">
        <f t="shared" si="0"/>
        <v>0.93</v>
      </c>
    </row>
    <row r="7" spans="1:9" x14ac:dyDescent="0.25">
      <c r="A7" s="36"/>
      <c r="B7" s="33"/>
      <c r="C7" s="34"/>
      <c r="D7" s="34"/>
      <c r="E7" s="35"/>
      <c r="F7" s="35"/>
      <c r="G7" s="5" t="s">
        <v>103</v>
      </c>
      <c r="H7" s="16">
        <f>138.13/100</f>
        <v>1.3813</v>
      </c>
      <c r="I7" s="17">
        <f t="shared" si="0"/>
        <v>1.3813</v>
      </c>
    </row>
    <row r="8" spans="1:9" x14ac:dyDescent="0.25">
      <c r="A8" s="36"/>
      <c r="B8" s="33"/>
      <c r="C8" s="34"/>
      <c r="D8" s="34"/>
      <c r="E8" s="35"/>
      <c r="F8" s="35"/>
      <c r="G8" s="5" t="s">
        <v>104</v>
      </c>
      <c r="H8" s="16">
        <f>181.6/100</f>
        <v>1.8159999999999998</v>
      </c>
      <c r="I8" s="17">
        <f t="shared" si="0"/>
        <v>1.8159999999999998</v>
      </c>
    </row>
    <row r="9" spans="1:9" x14ac:dyDescent="0.25">
      <c r="A9" s="36"/>
      <c r="B9" s="33"/>
      <c r="C9" s="34"/>
      <c r="D9" s="34"/>
      <c r="E9" s="35"/>
      <c r="F9" s="35"/>
      <c r="G9" s="5" t="s">
        <v>93</v>
      </c>
      <c r="H9" s="16">
        <f>112.73/100</f>
        <v>1.1273</v>
      </c>
      <c r="I9" s="17">
        <f t="shared" si="0"/>
        <v>1.1273</v>
      </c>
    </row>
    <row r="10" spans="1:9" x14ac:dyDescent="0.25">
      <c r="A10" s="36"/>
      <c r="B10" s="33"/>
      <c r="C10" s="34"/>
      <c r="D10" s="34"/>
      <c r="E10" s="35"/>
      <c r="F10" s="35"/>
      <c r="G10" s="5" t="s">
        <v>105</v>
      </c>
      <c r="H10" s="16">
        <f>77.77/100</f>
        <v>0.77769999999999995</v>
      </c>
      <c r="I10" s="17">
        <f t="shared" si="0"/>
        <v>0.77769999999999995</v>
      </c>
    </row>
    <row r="11" spans="1:9" x14ac:dyDescent="0.25">
      <c r="A11" s="36"/>
      <c r="B11" s="33"/>
      <c r="C11" s="34"/>
      <c r="D11" s="34"/>
      <c r="E11" s="35"/>
      <c r="F11" s="35"/>
      <c r="G11" s="5" t="s">
        <v>106</v>
      </c>
      <c r="H11" s="16">
        <f>186.5/100</f>
        <v>1.865</v>
      </c>
      <c r="I11" s="17">
        <f t="shared" si="0"/>
        <v>1.865</v>
      </c>
    </row>
    <row r="12" spans="1:9" x14ac:dyDescent="0.25">
      <c r="A12" s="36"/>
      <c r="B12" s="33"/>
      <c r="C12" s="34"/>
      <c r="D12" s="34"/>
      <c r="E12" s="35"/>
      <c r="F12" s="35"/>
      <c r="G12" s="5" t="s">
        <v>107</v>
      </c>
      <c r="H12" s="16">
        <f>196.65/100</f>
        <v>1.9665000000000001</v>
      </c>
      <c r="I12" s="17">
        <f t="shared" si="0"/>
        <v>1.9665000000000001</v>
      </c>
    </row>
    <row r="13" spans="1:9" x14ac:dyDescent="0.25">
      <c r="A13" s="36"/>
      <c r="B13" s="33"/>
      <c r="C13" s="34"/>
      <c r="D13" s="34"/>
      <c r="E13" s="35"/>
      <c r="F13" s="35"/>
      <c r="G13" s="5" t="s">
        <v>98</v>
      </c>
      <c r="H13" s="16">
        <f>140/100</f>
        <v>1.4</v>
      </c>
      <c r="I13" s="17">
        <f t="shared" si="0"/>
        <v>1.4</v>
      </c>
    </row>
    <row r="14" spans="1:9" x14ac:dyDescent="0.25">
      <c r="A14" s="36"/>
      <c r="B14" s="33"/>
      <c r="C14" s="34"/>
      <c r="D14" s="34"/>
      <c r="E14" s="35"/>
      <c r="F14" s="35"/>
      <c r="G14" s="5" t="s">
        <v>101</v>
      </c>
      <c r="H14" s="16">
        <f>211/100</f>
        <v>2.11</v>
      </c>
      <c r="I14" s="17">
        <f t="shared" si="0"/>
        <v>2.11</v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2.8495791127282235</v>
      </c>
      <c r="B20" s="8">
        <f>COUNT(H3:H17)</f>
        <v>12</v>
      </c>
      <c r="C20" s="9">
        <f>IF(B20&lt;2,"n/a",(A20/D20))</f>
        <v>1.2335840314840794</v>
      </c>
      <c r="D20" s="10">
        <f>IFERROR(ROUND(AVERAGE(H3:H17),2),"")</f>
        <v>2.31</v>
      </c>
      <c r="E20" s="15">
        <f>IFERROR(ROUND(IF(B20&lt;2,"n/a",(IF(C20&lt;=25%,"n/a",AVERAGE(I3:I17)))),2),"n/a")</f>
        <v>1.5</v>
      </c>
      <c r="F20" s="10">
        <f>IFERROR(ROUND(MEDIAN(H3:H17),2),"")</f>
        <v>1.61</v>
      </c>
      <c r="G20" s="11" t="str">
        <f>IFERROR(INDEX(G3:G17,MATCH(H20,H3:H17,0)),"")</f>
        <v>R.A.C. CUNHA MATERIAIS P/ CONSTRUCAO LTDA</v>
      </c>
      <c r="H20" s="12">
        <f>F3</f>
        <v>0.77769999999999995</v>
      </c>
    </row>
    <row r="22" spans="1:9" x14ac:dyDescent="0.25">
      <c r="G22" s="13" t="s">
        <v>20</v>
      </c>
      <c r="H22" s="14">
        <f>IF(C20&lt;=25%,D20,MIN(E20:F20))</f>
        <v>1.5</v>
      </c>
    </row>
    <row r="23" spans="1:9" x14ac:dyDescent="0.25">
      <c r="G23" s="13" t="s">
        <v>6</v>
      </c>
      <c r="H23" s="14">
        <f>ROUND(H22,2)*D3</f>
        <v>2700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3</v>
      </c>
      <c r="B3" s="32" t="s">
        <v>60</v>
      </c>
      <c r="C3" s="34" t="s">
        <v>58</v>
      </c>
      <c r="D3" s="34">
        <v>800</v>
      </c>
      <c r="E3" s="35">
        <f>IF(C20&lt;=25%,D20,MIN(E20:F20))</f>
        <v>2.27</v>
      </c>
      <c r="F3" s="35">
        <f>MIN(H3:H17)</f>
        <v>1.93</v>
      </c>
      <c r="G3" s="5" t="s">
        <v>109</v>
      </c>
      <c r="H3" s="16">
        <v>2.88</v>
      </c>
      <c r="I3" s="17">
        <f>IF(H3="","",(IF($C$20&lt;25%,"n/a",IF(H3&lt;=($D$20+$A$20),H3,"Descartado"))))</f>
        <v>2.88</v>
      </c>
    </row>
    <row r="4" spans="1:9" x14ac:dyDescent="0.25">
      <c r="A4" s="36"/>
      <c r="B4" s="33"/>
      <c r="C4" s="34"/>
      <c r="D4" s="34"/>
      <c r="E4" s="35"/>
      <c r="F4" s="35"/>
      <c r="G4" s="5" t="s">
        <v>110</v>
      </c>
      <c r="H4" s="16">
        <f>253.5/10</f>
        <v>25.35</v>
      </c>
      <c r="I4" s="17" t="str">
        <f t="shared" ref="I4:I17" si="0">IF(H4="","",(IF($C$20&lt;25%,"n/a",IF(H4&lt;=($D$20+$A$20),H4,"Descartado"))))</f>
        <v>Descartado</v>
      </c>
    </row>
    <row r="5" spans="1:9" x14ac:dyDescent="0.25">
      <c r="A5" s="36"/>
      <c r="B5" s="33"/>
      <c r="C5" s="34"/>
      <c r="D5" s="34"/>
      <c r="E5" s="35"/>
      <c r="F5" s="35"/>
      <c r="G5" s="5" t="s">
        <v>265</v>
      </c>
      <c r="H5" s="16">
        <v>2.0099999999999998</v>
      </c>
      <c r="I5" s="17">
        <f t="shared" si="0"/>
        <v>2.0099999999999998</v>
      </c>
    </row>
    <row r="6" spans="1:9" x14ac:dyDescent="0.25">
      <c r="A6" s="36"/>
      <c r="B6" s="33"/>
      <c r="C6" s="34"/>
      <c r="D6" s="34"/>
      <c r="E6" s="35"/>
      <c r="F6" s="35"/>
      <c r="G6" s="5" t="s">
        <v>266</v>
      </c>
      <c r="H6" s="16">
        <v>1.93</v>
      </c>
      <c r="I6" s="17">
        <f t="shared" si="0"/>
        <v>1.93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11.546351155235149</v>
      </c>
      <c r="B20" s="8">
        <f>COUNT(H3:H17)</f>
        <v>4</v>
      </c>
      <c r="C20" s="9">
        <f>IF(B20&lt;2,"n/a",(A20/D20))</f>
        <v>1.436113327765566</v>
      </c>
      <c r="D20" s="10">
        <f>IFERROR(ROUND(AVERAGE(H3:H17),2),"")</f>
        <v>8.0399999999999991</v>
      </c>
      <c r="E20" s="15">
        <f>IFERROR(ROUND(IF(B20&lt;2,"n/a",(IF(C20&lt;=25%,"n/a",AVERAGE(I3:I17)))),2),"n/a")</f>
        <v>2.27</v>
      </c>
      <c r="F20" s="10">
        <f>IFERROR(ROUND(MEDIAN(H3:H17),2),"")</f>
        <v>2.4500000000000002</v>
      </c>
      <c r="G20" s="11" t="str">
        <f>IFERROR(INDEX(G3:G17,MATCH(H20,H3:H17,0)),"")</f>
        <v>LOJA ELÉTRICA</v>
      </c>
      <c r="H20" s="12">
        <f>F3</f>
        <v>1.93</v>
      </c>
    </row>
    <row r="22" spans="1:9" x14ac:dyDescent="0.25">
      <c r="G22" s="13" t="s">
        <v>20</v>
      </c>
      <c r="H22" s="14">
        <f>IF(C20&lt;=25%,D20,MIN(E20:F20))</f>
        <v>2.27</v>
      </c>
    </row>
    <row r="23" spans="1:9" x14ac:dyDescent="0.25">
      <c r="G23" s="13" t="s">
        <v>6</v>
      </c>
      <c r="H23" s="14">
        <f>ROUND(H22,2)*D3</f>
        <v>1816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4</v>
      </c>
      <c r="B3" s="32" t="s">
        <v>61</v>
      </c>
      <c r="C3" s="34" t="s">
        <v>58</v>
      </c>
      <c r="D3" s="34">
        <v>865</v>
      </c>
      <c r="E3" s="35">
        <f>IF(C20&lt;=25%,D20,MIN(E20:F20))</f>
        <v>14.54</v>
      </c>
      <c r="F3" s="35">
        <f>MIN(H3:H17)</f>
        <v>13.49</v>
      </c>
      <c r="G3" s="5" t="s">
        <v>267</v>
      </c>
      <c r="H3" s="16">
        <v>13.82</v>
      </c>
      <c r="I3" s="17" t="str">
        <f>IF(H3="","",(IF($C$20&lt;25%,"n/a",IF(H3&lt;=($D$20+$A$20),H3,"Descartado"))))</f>
        <v>n/a</v>
      </c>
    </row>
    <row r="4" spans="1:9" x14ac:dyDescent="0.25">
      <c r="A4" s="36"/>
      <c r="B4" s="33"/>
      <c r="C4" s="34"/>
      <c r="D4" s="34"/>
      <c r="E4" s="35"/>
      <c r="F4" s="35"/>
      <c r="G4" s="5" t="s">
        <v>268</v>
      </c>
      <c r="H4" s="16">
        <v>13.49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6"/>
      <c r="B5" s="33"/>
      <c r="C5" s="34"/>
      <c r="D5" s="34"/>
      <c r="E5" s="35"/>
      <c r="F5" s="35"/>
      <c r="G5" s="5" t="s">
        <v>266</v>
      </c>
      <c r="H5" s="16">
        <v>16.3</v>
      </c>
      <c r="I5" s="17" t="str">
        <f t="shared" si="0"/>
        <v>n/a</v>
      </c>
    </row>
    <row r="6" spans="1:9" x14ac:dyDescent="0.25">
      <c r="A6" s="36"/>
      <c r="B6" s="33"/>
      <c r="C6" s="34"/>
      <c r="D6" s="34"/>
      <c r="E6" s="35"/>
      <c r="F6" s="35"/>
      <c r="G6" s="5"/>
      <c r="H6" s="16"/>
      <c r="I6" s="17" t="str">
        <f t="shared" si="0"/>
        <v/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1.5359796005589834</v>
      </c>
      <c r="B20" s="8">
        <f>COUNT(H3:H17)</f>
        <v>3</v>
      </c>
      <c r="C20" s="9">
        <f>IF(B20&lt;2,"n/a",(A20/D20))</f>
        <v>0.10563821186788057</v>
      </c>
      <c r="D20" s="10">
        <f>IFERROR(ROUND(AVERAGE(H3:H17),2),"")</f>
        <v>14.54</v>
      </c>
      <c r="E20" s="15" t="str">
        <f>IFERROR(ROUND(IF(B20&lt;2,"n/a",(IF(C20&lt;=25%,"n/a",AVERAGE(I3:I17)))),2),"n/a")</f>
        <v>n/a</v>
      </c>
      <c r="F20" s="10">
        <f>IFERROR(ROUND(MEDIAN(H3:H17),2),"")</f>
        <v>13.82</v>
      </c>
      <c r="G20" s="11" t="str">
        <f>IFERROR(INDEX(G3:G17,MATCH(H20,H3:H17,0)),"")</f>
        <v>DIMENSIONAL</v>
      </c>
      <c r="H20" s="12">
        <f>F3</f>
        <v>13.49</v>
      </c>
    </row>
    <row r="22" spans="1:9" x14ac:dyDescent="0.25">
      <c r="G22" s="13" t="s">
        <v>20</v>
      </c>
      <c r="H22" s="14">
        <f>IF(C20&lt;=25%,D20,MIN(E20:F20))</f>
        <v>14.54</v>
      </c>
    </row>
    <row r="23" spans="1:9" x14ac:dyDescent="0.25">
      <c r="G23" s="13" t="s">
        <v>6</v>
      </c>
      <c r="H23" s="14">
        <f>ROUND(H22,2)*D3</f>
        <v>12577.099999999999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5</v>
      </c>
      <c r="B3" s="32" t="s">
        <v>62</v>
      </c>
      <c r="C3" s="34" t="s">
        <v>58</v>
      </c>
      <c r="D3" s="34">
        <v>135</v>
      </c>
      <c r="E3" s="35">
        <f>IF(C20&lt;=25%,D20,MIN(E20:F20))</f>
        <v>3.98</v>
      </c>
      <c r="F3" s="35">
        <f>MIN(H3:H17)</f>
        <v>3.5</v>
      </c>
      <c r="G3" s="5" t="s">
        <v>109</v>
      </c>
      <c r="H3" s="16">
        <v>4.6500000000000004</v>
      </c>
      <c r="I3" s="17" t="str">
        <f>IF(H3="","",(IF($C$20&lt;25%,"n/a",IF(H3&lt;=($D$20+$A$20),H3,"Descartado"))))</f>
        <v>n/a</v>
      </c>
    </row>
    <row r="4" spans="1:9" x14ac:dyDescent="0.25">
      <c r="A4" s="36"/>
      <c r="B4" s="33"/>
      <c r="C4" s="34"/>
      <c r="D4" s="34"/>
      <c r="E4" s="35"/>
      <c r="F4" s="35"/>
      <c r="G4" s="5" t="s">
        <v>111</v>
      </c>
      <c r="H4" s="16">
        <v>3.8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6"/>
      <c r="B5" s="33"/>
      <c r="C5" s="34"/>
      <c r="D5" s="34"/>
      <c r="E5" s="35"/>
      <c r="F5" s="35"/>
      <c r="G5" s="5" t="s">
        <v>112</v>
      </c>
      <c r="H5" s="16">
        <v>3.5</v>
      </c>
      <c r="I5" s="17" t="str">
        <f t="shared" si="0"/>
        <v>n/a</v>
      </c>
    </row>
    <row r="6" spans="1:9" x14ac:dyDescent="0.25">
      <c r="A6" s="36"/>
      <c r="B6" s="33"/>
      <c r="C6" s="34"/>
      <c r="D6" s="34"/>
      <c r="E6" s="35"/>
      <c r="F6" s="35"/>
      <c r="G6" s="5"/>
      <c r="H6" s="16"/>
      <c r="I6" s="17" t="str">
        <f t="shared" si="0"/>
        <v/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0.59651767227244534</v>
      </c>
      <c r="B20" s="8">
        <f>COUNT(H3:H17)</f>
        <v>3</v>
      </c>
      <c r="C20" s="9">
        <f>IF(B20&lt;2,"n/a",(A20/D20))</f>
        <v>0.14987881212875512</v>
      </c>
      <c r="D20" s="10">
        <f>IFERROR(ROUND(AVERAGE(H3:H17),2),"")</f>
        <v>3.98</v>
      </c>
      <c r="E20" s="15" t="str">
        <f>IFERROR(ROUND(IF(B20&lt;2,"n/a",(IF(C20&lt;=25%,"n/a",AVERAGE(I3:I17)))),2),"n/a")</f>
        <v>n/a</v>
      </c>
      <c r="F20" s="10">
        <f>IFERROR(ROUND(MEDIAN(H3:H17),2),"")</f>
        <v>3.8</v>
      </c>
      <c r="G20" s="11" t="str">
        <f>IFERROR(INDEX(G3:G17,MATCH(H20,H3:H17,0)),"")</f>
        <v>SAO JOAO MATERIAIS ELETRICOS E TRANSPORTADORA LTDA.</v>
      </c>
      <c r="H20" s="12">
        <f>F3</f>
        <v>3.5</v>
      </c>
    </row>
    <row r="22" spans="1:9" x14ac:dyDescent="0.25">
      <c r="G22" s="13" t="s">
        <v>20</v>
      </c>
      <c r="H22" s="14">
        <f>IF(C20&lt;=25%,D20,MIN(E20:F20))</f>
        <v>3.98</v>
      </c>
    </row>
    <row r="23" spans="1:9" x14ac:dyDescent="0.25">
      <c r="G23" s="13" t="s">
        <v>6</v>
      </c>
      <c r="H23" s="14">
        <f>ROUND(H22,2)*D3</f>
        <v>537.29999999999995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6</v>
      </c>
      <c r="B3" s="32" t="s">
        <v>63</v>
      </c>
      <c r="C3" s="34" t="s">
        <v>58</v>
      </c>
      <c r="D3" s="34">
        <v>1105</v>
      </c>
      <c r="E3" s="35">
        <f>IF(C20&lt;=25%,D20,MIN(E20:F20))</f>
        <v>4.99</v>
      </c>
      <c r="F3" s="35">
        <f>MIN(H3:H17)</f>
        <v>3.79</v>
      </c>
      <c r="G3" s="5" t="s">
        <v>113</v>
      </c>
      <c r="H3" s="16">
        <v>5.14</v>
      </c>
      <c r="I3" s="17" t="str">
        <f>IF(H3="","",(IF($C$20&lt;25%,"n/a",IF(H3&lt;=($D$20+$A$20),H3,"Descartado"))))</f>
        <v>n/a</v>
      </c>
    </row>
    <row r="4" spans="1:9" x14ac:dyDescent="0.25">
      <c r="A4" s="36"/>
      <c r="B4" s="33"/>
      <c r="C4" s="34"/>
      <c r="D4" s="34"/>
      <c r="E4" s="35"/>
      <c r="F4" s="35"/>
      <c r="G4" s="5" t="s">
        <v>114</v>
      </c>
      <c r="H4" s="16">
        <v>3.79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6"/>
      <c r="B5" s="33"/>
      <c r="C5" s="34"/>
      <c r="D5" s="34"/>
      <c r="E5" s="35"/>
      <c r="F5" s="35"/>
      <c r="G5" s="5" t="s">
        <v>115</v>
      </c>
      <c r="H5" s="16">
        <v>6.04</v>
      </c>
      <c r="I5" s="17" t="str">
        <f t="shared" si="0"/>
        <v>n/a</v>
      </c>
    </row>
    <row r="6" spans="1:9" x14ac:dyDescent="0.25">
      <c r="A6" s="36"/>
      <c r="B6" s="33"/>
      <c r="C6" s="34"/>
      <c r="D6" s="34"/>
      <c r="E6" s="35"/>
      <c r="F6" s="35"/>
      <c r="G6" s="5"/>
      <c r="H6" s="16"/>
      <c r="I6" s="17" t="str">
        <f t="shared" si="0"/>
        <v/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1.1324751652906151</v>
      </c>
      <c r="B20" s="8">
        <f>COUNT(H3:H17)</f>
        <v>3</v>
      </c>
      <c r="C20" s="9">
        <f>IF(B20&lt;2,"n/a",(A20/D20))</f>
        <v>0.22694893091996293</v>
      </c>
      <c r="D20" s="10">
        <f>IFERROR(ROUND(AVERAGE(H3:H17),2),"")</f>
        <v>4.99</v>
      </c>
      <c r="E20" s="15" t="str">
        <f>IFERROR(ROUND(IF(B20&lt;2,"n/a",(IF(C20&lt;=25%,"n/a",AVERAGE(I3:I17)))),2),"n/a")</f>
        <v>n/a</v>
      </c>
      <c r="F20" s="10">
        <f>IFERROR(ROUND(MEDIAN(H3:H17),2),"")</f>
        <v>5.14</v>
      </c>
      <c r="G20" s="11" t="str">
        <f>IFERROR(INDEX(G3:G17,MATCH(H20,H3:H17,0)),"")</f>
        <v>TRIUNFAL MAQUINAS E FERRAMENTAS LTDA</v>
      </c>
      <c r="H20" s="12">
        <f>F3</f>
        <v>3.79</v>
      </c>
    </row>
    <row r="22" spans="1:9" x14ac:dyDescent="0.25">
      <c r="G22" s="13" t="s">
        <v>20</v>
      </c>
      <c r="H22" s="14">
        <f>IF(C20&lt;=25%,D20,MIN(E20:F20))</f>
        <v>4.99</v>
      </c>
    </row>
    <row r="23" spans="1:9" x14ac:dyDescent="0.25">
      <c r="G23" s="13" t="s">
        <v>6</v>
      </c>
      <c r="H23" s="14">
        <f>ROUND(H22,2)*D3</f>
        <v>5513.95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7</v>
      </c>
      <c r="B3" s="32" t="s">
        <v>64</v>
      </c>
      <c r="C3" s="34" t="s">
        <v>7</v>
      </c>
      <c r="D3" s="34">
        <v>10</v>
      </c>
      <c r="E3" s="35">
        <f>IF(C20&lt;=25%,D20,MIN(E20:F20))</f>
        <v>6.89</v>
      </c>
      <c r="F3" s="35">
        <f>MIN(H3:H17)</f>
        <v>6.37</v>
      </c>
      <c r="G3" s="5" t="s">
        <v>116</v>
      </c>
      <c r="H3" s="16">
        <v>6.37</v>
      </c>
      <c r="I3" s="17">
        <f>IF(H3="","",(IF($C$20&lt;25%,"n/a",IF(H3&lt;=($D$20+$A$20),H3,"Descartado"))))</f>
        <v>6.37</v>
      </c>
    </row>
    <row r="4" spans="1:9" x14ac:dyDescent="0.25">
      <c r="A4" s="36"/>
      <c r="B4" s="33"/>
      <c r="C4" s="34"/>
      <c r="D4" s="34"/>
      <c r="E4" s="35"/>
      <c r="F4" s="35"/>
      <c r="G4" s="5" t="s">
        <v>117</v>
      </c>
      <c r="H4" s="16">
        <v>14.55</v>
      </c>
      <c r="I4" s="17" t="str">
        <f t="shared" ref="I4:I17" si="0">IF(H4="","",(IF($C$20&lt;25%,"n/a",IF(H4&lt;=($D$20+$A$20),H4,"Descartado"))))</f>
        <v>Descartado</v>
      </c>
    </row>
    <row r="5" spans="1:9" x14ac:dyDescent="0.25">
      <c r="A5" s="36"/>
      <c r="B5" s="33"/>
      <c r="C5" s="34"/>
      <c r="D5" s="34"/>
      <c r="E5" s="35"/>
      <c r="F5" s="35"/>
      <c r="G5" s="5" t="s">
        <v>118</v>
      </c>
      <c r="H5" s="16">
        <v>6.5</v>
      </c>
      <c r="I5" s="17">
        <f t="shared" si="0"/>
        <v>6.5</v>
      </c>
    </row>
    <row r="6" spans="1:9" x14ac:dyDescent="0.25">
      <c r="A6" s="36"/>
      <c r="B6" s="33"/>
      <c r="C6" s="34"/>
      <c r="D6" s="34"/>
      <c r="E6" s="35"/>
      <c r="F6" s="35"/>
      <c r="G6" s="5" t="s">
        <v>119</v>
      </c>
      <c r="H6" s="16">
        <v>7.79</v>
      </c>
      <c r="I6" s="17">
        <f t="shared" si="0"/>
        <v>7.79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3.8849056187591815</v>
      </c>
      <c r="B20" s="8">
        <f>COUNT(H3:H17)</f>
        <v>4</v>
      </c>
      <c r="C20" s="9">
        <f>IF(B20&lt;2,"n/a",(A20/D20))</f>
        <v>0.44146654758627057</v>
      </c>
      <c r="D20" s="10">
        <f>IFERROR(ROUND(AVERAGE(H3:H17),2),"")</f>
        <v>8.8000000000000007</v>
      </c>
      <c r="E20" s="15">
        <f>IFERROR(ROUND(IF(B20&lt;2,"n/a",(IF(C20&lt;=25%,"n/a",AVERAGE(I3:I17)))),2),"n/a")</f>
        <v>6.89</v>
      </c>
      <c r="F20" s="10">
        <f>IFERROR(ROUND(MEDIAN(H3:H17),2),"")</f>
        <v>7.15</v>
      </c>
      <c r="G20" s="11" t="str">
        <f>IFERROR(INDEX(G3:G17,MATCH(H20,H3:H17,0)),"")</f>
        <v>A C P DA SILVA QUINOY COMERCIO E SERVICOS</v>
      </c>
      <c r="H20" s="12">
        <f>F3</f>
        <v>6.37</v>
      </c>
    </row>
    <row r="22" spans="1:9" x14ac:dyDescent="0.25">
      <c r="G22" s="13" t="s">
        <v>20</v>
      </c>
      <c r="H22" s="14">
        <f>IF(C20&lt;=25%,D20,MIN(E20:F20))</f>
        <v>6.89</v>
      </c>
    </row>
    <row r="23" spans="1:9" x14ac:dyDescent="0.25">
      <c r="G23" s="13" t="s">
        <v>6</v>
      </c>
      <c r="H23" s="14">
        <f>ROUND(H22,2)*D3</f>
        <v>68.899999999999991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8</v>
      </c>
      <c r="B3" s="32" t="s">
        <v>65</v>
      </c>
      <c r="C3" s="34" t="s">
        <v>7</v>
      </c>
      <c r="D3" s="34">
        <v>30</v>
      </c>
      <c r="E3" s="35">
        <f>IF(C20&lt;=25%,D20,MIN(E20:F20))</f>
        <v>7.72</v>
      </c>
      <c r="F3" s="35">
        <f>MIN(H3:H17)</f>
        <v>6.39</v>
      </c>
      <c r="G3" s="5" t="s">
        <v>269</v>
      </c>
      <c r="H3" s="16">
        <v>7.92</v>
      </c>
      <c r="I3" s="17" t="str">
        <f>IF(H3="","",(IF($C$20&lt;25%,"n/a",IF(H3&lt;=($D$20+$A$20),H3,"Descartado"))))</f>
        <v>n/a</v>
      </c>
    </row>
    <row r="4" spans="1:9" x14ac:dyDescent="0.25">
      <c r="A4" s="36"/>
      <c r="B4" s="33"/>
      <c r="C4" s="34"/>
      <c r="D4" s="34"/>
      <c r="E4" s="35"/>
      <c r="F4" s="35"/>
      <c r="G4" s="5" t="s">
        <v>270</v>
      </c>
      <c r="H4" s="16">
        <v>6.39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6"/>
      <c r="B5" s="33"/>
      <c r="C5" s="34"/>
      <c r="D5" s="34"/>
      <c r="E5" s="35"/>
      <c r="F5" s="35"/>
      <c r="G5" s="5" t="s">
        <v>266</v>
      </c>
      <c r="H5" s="16">
        <v>8.0299999999999994</v>
      </c>
      <c r="I5" s="17" t="str">
        <f t="shared" si="0"/>
        <v>n/a</v>
      </c>
    </row>
    <row r="6" spans="1:9" x14ac:dyDescent="0.25">
      <c r="A6" s="36"/>
      <c r="B6" s="33"/>
      <c r="C6" s="34"/>
      <c r="D6" s="34"/>
      <c r="E6" s="35"/>
      <c r="F6" s="35"/>
      <c r="G6" s="5" t="s">
        <v>271</v>
      </c>
      <c r="H6" s="16">
        <v>6.93</v>
      </c>
      <c r="I6" s="17" t="str">
        <f t="shared" si="0"/>
        <v>n/a</v>
      </c>
    </row>
    <row r="7" spans="1:9" x14ac:dyDescent="0.25">
      <c r="A7" s="36"/>
      <c r="B7" s="33"/>
      <c r="C7" s="34"/>
      <c r="D7" s="34"/>
      <c r="E7" s="35"/>
      <c r="F7" s="35"/>
      <c r="G7" s="5" t="s">
        <v>272</v>
      </c>
      <c r="H7" s="16">
        <v>9.32</v>
      </c>
      <c r="I7" s="17" t="str">
        <f t="shared" si="0"/>
        <v>n/a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1.1279494669532053</v>
      </c>
      <c r="B20" s="8">
        <f>COUNT(H3:H17)</f>
        <v>5</v>
      </c>
      <c r="C20" s="9">
        <f>IF(B20&lt;2,"n/a",(A20/D20))</f>
        <v>0.14610744390585562</v>
      </c>
      <c r="D20" s="10">
        <f>IFERROR(ROUND(AVERAGE(H3:H17),2),"")</f>
        <v>7.72</v>
      </c>
      <c r="E20" s="15" t="str">
        <f>IFERROR(ROUND(IF(B20&lt;2,"n/a",(IF(C20&lt;=25%,"n/a",AVERAGE(I3:I17)))),2),"n/a")</f>
        <v>n/a</v>
      </c>
      <c r="F20" s="10">
        <f>IFERROR(ROUND(MEDIAN(H3:H17),2),"")</f>
        <v>7.92</v>
      </c>
      <c r="G20" s="11" t="str">
        <f>IFERROR(INDEX(G3:G17,MATCH(H20,H3:H17,0)),"")</f>
        <v>FERRAMENTAS KENNEDY</v>
      </c>
      <c r="H20" s="12">
        <f>F3</f>
        <v>6.39</v>
      </c>
    </row>
    <row r="22" spans="1:9" x14ac:dyDescent="0.25">
      <c r="G22" s="13" t="s">
        <v>20</v>
      </c>
      <c r="H22" s="14">
        <f>IF(C20&lt;=25%,D20,MIN(E20:F20))</f>
        <v>7.72</v>
      </c>
    </row>
    <row r="23" spans="1:9" x14ac:dyDescent="0.25">
      <c r="G23" s="13" t="s">
        <v>6</v>
      </c>
      <c r="H23" s="14">
        <f>ROUND(H22,2)*D3</f>
        <v>231.6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9</v>
      </c>
      <c r="B3" s="32" t="s">
        <v>66</v>
      </c>
      <c r="C3" s="34" t="s">
        <v>7</v>
      </c>
      <c r="D3" s="34">
        <v>45</v>
      </c>
      <c r="E3" s="35">
        <f>IF(C20&lt;=25%,D20,MIN(E20:F20))</f>
        <v>15.59</v>
      </c>
      <c r="F3" s="35">
        <f>MIN(H3:H17)</f>
        <v>6.8</v>
      </c>
      <c r="G3" s="5" t="s">
        <v>120</v>
      </c>
      <c r="H3" s="16">
        <v>24.38</v>
      </c>
      <c r="I3" s="17">
        <f>IF(H3="","",(IF($C$20&lt;25%,"n/a",IF(H3&lt;=($D$20+$A$20),H3,"Descartado"))))</f>
        <v>24.38</v>
      </c>
    </row>
    <row r="4" spans="1:9" x14ac:dyDescent="0.25">
      <c r="A4" s="36"/>
      <c r="B4" s="33"/>
      <c r="C4" s="34"/>
      <c r="D4" s="34"/>
      <c r="E4" s="35"/>
      <c r="F4" s="35"/>
      <c r="G4" s="5" t="s">
        <v>121</v>
      </c>
      <c r="H4" s="16">
        <v>6.8</v>
      </c>
      <c r="I4" s="17">
        <f t="shared" ref="I4:I17" si="0">IF(H4="","",(IF($C$20&lt;25%,"n/a",IF(H4&lt;=($D$20+$A$20),H4,"Descartado"))))</f>
        <v>6.8</v>
      </c>
    </row>
    <row r="5" spans="1:9" x14ac:dyDescent="0.25">
      <c r="A5" s="36"/>
      <c r="B5" s="33"/>
      <c r="C5" s="34"/>
      <c r="D5" s="34"/>
      <c r="E5" s="35"/>
      <c r="F5" s="35"/>
      <c r="G5" s="5" t="s">
        <v>122</v>
      </c>
      <c r="H5" s="16">
        <v>55.95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/>
      <c r="H6" s="16"/>
      <c r="I6" s="17" t="str">
        <f t="shared" si="0"/>
        <v/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24.904630760831072</v>
      </c>
      <c r="B20" s="8">
        <f>COUNT(H3:H17)</f>
        <v>3</v>
      </c>
      <c r="C20" s="9">
        <f>IF(B20&lt;2,"n/a",(A20/D20))</f>
        <v>0.85759747799005071</v>
      </c>
      <c r="D20" s="10">
        <f>IFERROR(ROUND(AVERAGE(H3:H17),2),"")</f>
        <v>29.04</v>
      </c>
      <c r="E20" s="15">
        <f>IFERROR(ROUND(IF(B20&lt;2,"n/a",(IF(C20&lt;=25%,"n/a",AVERAGE(I3:I17)))),2),"n/a")</f>
        <v>15.59</v>
      </c>
      <c r="F20" s="10">
        <f>IFERROR(ROUND(MEDIAN(H3:H17),2),"")</f>
        <v>24.38</v>
      </c>
      <c r="G20" s="11" t="str">
        <f>IFERROR(INDEX(G3:G17,MATCH(H20,H3:H17,0)),"")</f>
        <v>ISRAEL SERENO FERREIRA</v>
      </c>
      <c r="H20" s="12">
        <f>F3</f>
        <v>6.8</v>
      </c>
    </row>
    <row r="22" spans="1:9" x14ac:dyDescent="0.25">
      <c r="G22" s="13" t="s">
        <v>20</v>
      </c>
      <c r="H22" s="14">
        <f>IF(C20&lt;=25%,D20,MIN(E20:F20))</f>
        <v>15.59</v>
      </c>
    </row>
    <row r="23" spans="1:9" x14ac:dyDescent="0.25">
      <c r="G23" s="13" t="s">
        <v>6</v>
      </c>
      <c r="H23" s="14">
        <f>ROUND(H22,2)*D3</f>
        <v>701.55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10</v>
      </c>
      <c r="B3" s="32" t="s">
        <v>67</v>
      </c>
      <c r="C3" s="34" t="s">
        <v>7</v>
      </c>
      <c r="D3" s="34">
        <v>5</v>
      </c>
      <c r="E3" s="35">
        <f>IF(C20&lt;=25%,D20,MIN(E20:F20))</f>
        <v>193.29</v>
      </c>
      <c r="F3" s="35">
        <f>MIN(H3:H17)</f>
        <v>160</v>
      </c>
      <c r="G3" s="5" t="s">
        <v>123</v>
      </c>
      <c r="H3" s="16">
        <v>160</v>
      </c>
      <c r="I3" s="17" t="str">
        <f>IF(H3="","",(IF($C$20&lt;25%,"n/a",IF(H3&lt;=($D$20+$A$20),H3,"Descartado"))))</f>
        <v>n/a</v>
      </c>
    </row>
    <row r="4" spans="1:9" x14ac:dyDescent="0.25">
      <c r="A4" s="36"/>
      <c r="B4" s="33"/>
      <c r="C4" s="34"/>
      <c r="D4" s="34"/>
      <c r="E4" s="35"/>
      <c r="F4" s="35"/>
      <c r="G4" s="5" t="s">
        <v>124</v>
      </c>
      <c r="H4" s="16">
        <v>208.89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6"/>
      <c r="B5" s="33"/>
      <c r="C5" s="34"/>
      <c r="D5" s="34"/>
      <c r="E5" s="35"/>
      <c r="F5" s="35"/>
      <c r="G5" s="5" t="s">
        <v>125</v>
      </c>
      <c r="H5" s="16">
        <v>220.26</v>
      </c>
      <c r="I5" s="17" t="str">
        <f t="shared" si="0"/>
        <v>n/a</v>
      </c>
    </row>
    <row r="6" spans="1:9" x14ac:dyDescent="0.25">
      <c r="A6" s="36"/>
      <c r="B6" s="33"/>
      <c r="C6" s="34"/>
      <c r="D6" s="34"/>
      <c r="E6" s="35"/>
      <c r="F6" s="35"/>
      <c r="G6" s="5" t="s">
        <v>126</v>
      </c>
      <c r="H6" s="16">
        <v>184</v>
      </c>
      <c r="I6" s="17" t="str">
        <f t="shared" si="0"/>
        <v>n/a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26.865523600580165</v>
      </c>
      <c r="B20" s="8">
        <f>COUNT(H3:H17)</f>
        <v>4</v>
      </c>
      <c r="C20" s="9">
        <f>IF(B20&lt;2,"n/a",(A20/D20))</f>
        <v>0.13899075793150276</v>
      </c>
      <c r="D20" s="10">
        <f>IFERROR(ROUND(AVERAGE(H3:H17),2),"")</f>
        <v>193.29</v>
      </c>
      <c r="E20" s="15" t="str">
        <f>IFERROR(ROUND(IF(B20&lt;2,"n/a",(IF(C20&lt;=25%,"n/a",AVERAGE(I3:I17)))),2),"n/a")</f>
        <v>n/a</v>
      </c>
      <c r="F20" s="10">
        <f>IFERROR(ROUND(MEDIAN(H3:H17),2),"")</f>
        <v>196.45</v>
      </c>
      <c r="G20" s="11" t="str">
        <f>IFERROR(INDEX(G3:G17,MATCH(H20,H3:H17,0)),"")</f>
        <v>RRW LICITA LTDA</v>
      </c>
      <c r="H20" s="12">
        <f>F3</f>
        <v>160</v>
      </c>
    </row>
    <row r="22" spans="1:9" x14ac:dyDescent="0.25">
      <c r="G22" s="13" t="s">
        <v>20</v>
      </c>
      <c r="H22" s="14">
        <f>IF(C20&lt;=25%,D20,MIN(E20:F20))</f>
        <v>193.29</v>
      </c>
    </row>
    <row r="23" spans="1:9" x14ac:dyDescent="0.25">
      <c r="G23" s="13" t="s">
        <v>6</v>
      </c>
      <c r="H23" s="14">
        <f>ROUND(H22,2)*D3</f>
        <v>966.44999999999993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11</v>
      </c>
      <c r="B3" s="32" t="s">
        <v>68</v>
      </c>
      <c r="C3" s="34" t="s">
        <v>7</v>
      </c>
      <c r="D3" s="34">
        <v>5</v>
      </c>
      <c r="E3" s="35">
        <f>IF(C20&lt;=25%,D20,MIN(E20:F20))</f>
        <v>34.119999999999997</v>
      </c>
      <c r="F3" s="35">
        <f>MIN(H3:H17)</f>
        <v>14.63</v>
      </c>
      <c r="G3" s="5" t="s">
        <v>127</v>
      </c>
      <c r="H3" s="16">
        <v>37.5</v>
      </c>
      <c r="I3" s="17">
        <f>IF(H3="","",(IF($C$20&lt;25%,"n/a",IF(H3&lt;=($D$20+$A$20),H3,"Descartado"))))</f>
        <v>37.5</v>
      </c>
    </row>
    <row r="4" spans="1:9" x14ac:dyDescent="0.25">
      <c r="A4" s="36"/>
      <c r="B4" s="33"/>
      <c r="C4" s="34"/>
      <c r="D4" s="34"/>
      <c r="E4" s="35"/>
      <c r="F4" s="35"/>
      <c r="G4" s="5" t="s">
        <v>128</v>
      </c>
      <c r="H4" s="16">
        <v>34.4</v>
      </c>
      <c r="I4" s="17">
        <f t="shared" ref="I4:I17" si="0">IF(H4="","",(IF($C$20&lt;25%,"n/a",IF(H4&lt;=($D$20+$A$20),H4,"Descartado"))))</f>
        <v>34.4</v>
      </c>
    </row>
    <row r="5" spans="1:9" x14ac:dyDescent="0.25">
      <c r="A5" s="36"/>
      <c r="B5" s="33"/>
      <c r="C5" s="34"/>
      <c r="D5" s="34"/>
      <c r="E5" s="35"/>
      <c r="F5" s="35"/>
      <c r="G5" s="5" t="s">
        <v>129</v>
      </c>
      <c r="H5" s="16">
        <v>48.52</v>
      </c>
      <c r="I5" s="17">
        <f t="shared" si="0"/>
        <v>48.52</v>
      </c>
    </row>
    <row r="6" spans="1:9" x14ac:dyDescent="0.25">
      <c r="A6" s="36"/>
      <c r="B6" s="33"/>
      <c r="C6" s="34"/>
      <c r="D6" s="34"/>
      <c r="E6" s="35"/>
      <c r="F6" s="35"/>
      <c r="G6" s="5" t="s">
        <v>130</v>
      </c>
      <c r="H6" s="16">
        <v>14.63</v>
      </c>
      <c r="I6" s="17">
        <f t="shared" si="0"/>
        <v>14.63</v>
      </c>
    </row>
    <row r="7" spans="1:9" x14ac:dyDescent="0.25">
      <c r="A7" s="36"/>
      <c r="B7" s="33"/>
      <c r="C7" s="34"/>
      <c r="D7" s="34"/>
      <c r="E7" s="35"/>
      <c r="F7" s="35"/>
      <c r="G7" s="5" t="s">
        <v>131</v>
      </c>
      <c r="H7" s="16">
        <v>34.92</v>
      </c>
      <c r="I7" s="17">
        <f t="shared" si="0"/>
        <v>34.92</v>
      </c>
    </row>
    <row r="8" spans="1:9" x14ac:dyDescent="0.25">
      <c r="A8" s="36"/>
      <c r="B8" s="33"/>
      <c r="C8" s="34"/>
      <c r="D8" s="34"/>
      <c r="E8" s="35"/>
      <c r="F8" s="35"/>
      <c r="G8" s="5" t="s">
        <v>132</v>
      </c>
      <c r="H8" s="16">
        <v>67</v>
      </c>
      <c r="I8" s="17" t="str">
        <f t="shared" si="0"/>
        <v>Descartado</v>
      </c>
    </row>
    <row r="9" spans="1:9" x14ac:dyDescent="0.25">
      <c r="A9" s="36"/>
      <c r="B9" s="33"/>
      <c r="C9" s="34"/>
      <c r="D9" s="34"/>
      <c r="E9" s="35"/>
      <c r="F9" s="35"/>
      <c r="G9" s="5" t="s">
        <v>133</v>
      </c>
      <c r="H9" s="16">
        <v>28.99</v>
      </c>
      <c r="I9" s="17">
        <f t="shared" si="0"/>
        <v>28.99</v>
      </c>
    </row>
    <row r="10" spans="1:9" x14ac:dyDescent="0.25">
      <c r="A10" s="36"/>
      <c r="B10" s="33"/>
      <c r="C10" s="34"/>
      <c r="D10" s="34"/>
      <c r="E10" s="35"/>
      <c r="F10" s="35"/>
      <c r="G10" s="5" t="s">
        <v>134</v>
      </c>
      <c r="H10" s="16">
        <v>79.599999999999994</v>
      </c>
      <c r="I10" s="17" t="str">
        <f t="shared" si="0"/>
        <v>Descartado</v>
      </c>
    </row>
    <row r="11" spans="1:9" x14ac:dyDescent="0.25">
      <c r="A11" s="36"/>
      <c r="B11" s="33"/>
      <c r="C11" s="34"/>
      <c r="D11" s="34"/>
      <c r="E11" s="35"/>
      <c r="F11" s="35"/>
      <c r="G11" s="5" t="s">
        <v>135</v>
      </c>
      <c r="H11" s="16">
        <v>39.9</v>
      </c>
      <c r="I11" s="17">
        <f t="shared" si="0"/>
        <v>39.9</v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19.767429931862928</v>
      </c>
      <c r="B20" s="8">
        <f>COUNT(H3:H17)</f>
        <v>9</v>
      </c>
      <c r="C20" s="9">
        <f>IF(B20&lt;2,"n/a",(A20/D20))</f>
        <v>0.46153233555598711</v>
      </c>
      <c r="D20" s="10">
        <f>IFERROR(ROUND(AVERAGE(H3:H17),2),"")</f>
        <v>42.83</v>
      </c>
      <c r="E20" s="15">
        <f>IFERROR(ROUND(IF(B20&lt;2,"n/a",(IF(C20&lt;=25%,"n/a",AVERAGE(I3:I17)))),2),"n/a")</f>
        <v>34.119999999999997</v>
      </c>
      <c r="F20" s="10">
        <f>IFERROR(ROUND(MEDIAN(H3:H17),2),"")</f>
        <v>37.5</v>
      </c>
      <c r="G20" s="11" t="str">
        <f>IFERROR(INDEX(G3:G17,MATCH(H20,H3:H17,0)),"")</f>
        <v>SAO JOSE DISTRIBUICAO LTDA</v>
      </c>
      <c r="H20" s="12">
        <f>F3</f>
        <v>14.63</v>
      </c>
    </row>
    <row r="22" spans="1:9" x14ac:dyDescent="0.25">
      <c r="G22" s="13" t="s">
        <v>20</v>
      </c>
      <c r="H22" s="14">
        <f>IF(C20&lt;=25%,D20,MIN(E20:F20))</f>
        <v>34.119999999999997</v>
      </c>
    </row>
    <row r="23" spans="1:9" x14ac:dyDescent="0.25">
      <c r="G23" s="13" t="s">
        <v>6</v>
      </c>
      <c r="H23" s="14">
        <f>ROUND(H22,2)*D3</f>
        <v>170.6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12</v>
      </c>
      <c r="B3" s="32" t="s">
        <v>69</v>
      </c>
      <c r="C3" s="34" t="s">
        <v>7</v>
      </c>
      <c r="D3" s="34">
        <v>120</v>
      </c>
      <c r="E3" s="35">
        <f>IF(C20&lt;=25%,D20,MIN(E20:F20))</f>
        <v>4</v>
      </c>
      <c r="F3" s="35">
        <f>MIN(H3:H17)</f>
        <v>3.65</v>
      </c>
      <c r="G3" s="5" t="s">
        <v>114</v>
      </c>
      <c r="H3" s="16">
        <v>4</v>
      </c>
      <c r="I3" s="17">
        <f>IF(H3="","",(IF($C$20&lt;25%,"n/a",IF(H3&lt;=($D$20+$A$20),H3,"Descartado"))))</f>
        <v>4</v>
      </c>
    </row>
    <row r="4" spans="1:9" x14ac:dyDescent="0.25">
      <c r="A4" s="36"/>
      <c r="B4" s="33"/>
      <c r="C4" s="34"/>
      <c r="D4" s="34"/>
      <c r="E4" s="35"/>
      <c r="F4" s="35"/>
      <c r="G4" s="5" t="s">
        <v>136</v>
      </c>
      <c r="H4" s="16">
        <v>3.65</v>
      </c>
      <c r="I4" s="17">
        <f t="shared" ref="I4:I17" si="0">IF(H4="","",(IF($C$20&lt;25%,"n/a",IF(H4&lt;=($D$20+$A$20),H4,"Descartado"))))</f>
        <v>3.65</v>
      </c>
    </row>
    <row r="5" spans="1:9" x14ac:dyDescent="0.25">
      <c r="A5" s="36"/>
      <c r="B5" s="33"/>
      <c r="C5" s="34"/>
      <c r="D5" s="34"/>
      <c r="E5" s="35"/>
      <c r="F5" s="35"/>
      <c r="G5" s="5" t="s">
        <v>137</v>
      </c>
      <c r="H5" s="16">
        <v>3.9</v>
      </c>
      <c r="I5" s="17">
        <f t="shared" si="0"/>
        <v>3.9</v>
      </c>
    </row>
    <row r="6" spans="1:9" x14ac:dyDescent="0.25">
      <c r="A6" s="36"/>
      <c r="B6" s="33"/>
      <c r="C6" s="34"/>
      <c r="D6" s="34"/>
      <c r="E6" s="35"/>
      <c r="F6" s="35"/>
      <c r="G6" s="5" t="s">
        <v>138</v>
      </c>
      <c r="H6" s="16">
        <v>4.4800000000000004</v>
      </c>
      <c r="I6" s="17">
        <f t="shared" si="0"/>
        <v>4.4800000000000004</v>
      </c>
    </row>
    <row r="7" spans="1:9" x14ac:dyDescent="0.25">
      <c r="A7" s="36"/>
      <c r="B7" s="33"/>
      <c r="C7" s="34"/>
      <c r="D7" s="34"/>
      <c r="E7" s="35"/>
      <c r="F7" s="35"/>
      <c r="G7" s="5" t="s">
        <v>139</v>
      </c>
      <c r="H7" s="16">
        <v>6.5</v>
      </c>
      <c r="I7" s="17" t="str">
        <f t="shared" si="0"/>
        <v>Descartado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1.1546341411893202</v>
      </c>
      <c r="B20" s="8">
        <f>COUNT(H3:H17)</f>
        <v>5</v>
      </c>
      <c r="C20" s="9">
        <f>IF(B20&lt;2,"n/a",(A20/D20))</f>
        <v>0.25601643928809759</v>
      </c>
      <c r="D20" s="10">
        <f>IFERROR(ROUND(AVERAGE(H3:H17),2),"")</f>
        <v>4.51</v>
      </c>
      <c r="E20" s="15">
        <f>IFERROR(ROUND(IF(B20&lt;2,"n/a",(IF(C20&lt;=25%,"n/a",AVERAGE(I3:I17)))),2),"n/a")</f>
        <v>4.01</v>
      </c>
      <c r="F20" s="10">
        <f>IFERROR(ROUND(MEDIAN(H3:H17),2),"")</f>
        <v>4</v>
      </c>
      <c r="G20" s="11" t="str">
        <f>IFERROR(INDEX(G3:G17,MATCH(H20,H3:H17,0)),"")</f>
        <v>60.814.682 AFONSO CARLOS OLIVER</v>
      </c>
      <c r="H20" s="12">
        <f>F3</f>
        <v>3.65</v>
      </c>
    </row>
    <row r="22" spans="1:9" x14ac:dyDescent="0.25">
      <c r="G22" s="13" t="s">
        <v>20</v>
      </c>
      <c r="H22" s="14">
        <f>IF(C20&lt;=25%,D20,MIN(E20:F20))</f>
        <v>4</v>
      </c>
    </row>
    <row r="23" spans="1:9" x14ac:dyDescent="0.25">
      <c r="G23" s="13" t="s">
        <v>6</v>
      </c>
      <c r="H23" s="14">
        <f>ROUND(H22,2)*D3</f>
        <v>480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13</v>
      </c>
      <c r="B3" s="32" t="s">
        <v>70</v>
      </c>
      <c r="C3" s="34" t="s">
        <v>7</v>
      </c>
      <c r="D3" s="34">
        <v>20</v>
      </c>
      <c r="E3" s="35">
        <f>IF(C20&lt;=25%,D20,MIN(E20:F20))</f>
        <v>0.3</v>
      </c>
      <c r="F3" s="35">
        <f>MIN(H3:H17)</f>
        <v>0.246</v>
      </c>
      <c r="G3" s="5" t="s">
        <v>140</v>
      </c>
      <c r="H3" s="16">
        <v>0.84</v>
      </c>
      <c r="I3" s="17">
        <f>IF(H3="","",(IF($C$20&lt;25%,"n/a",IF(H3&lt;=($D$20+$A$20),H3,"Descartado"))))</f>
        <v>0.84</v>
      </c>
    </row>
    <row r="4" spans="1:9" x14ac:dyDescent="0.25">
      <c r="A4" s="36"/>
      <c r="B4" s="33"/>
      <c r="C4" s="34"/>
      <c r="D4" s="34"/>
      <c r="E4" s="35"/>
      <c r="F4" s="35"/>
      <c r="G4" s="5" t="s">
        <v>141</v>
      </c>
      <c r="H4" s="16">
        <f>4.92/20</f>
        <v>0.246</v>
      </c>
      <c r="I4" s="17">
        <f t="shared" ref="I4:I17" si="0">IF(H4="","",(IF($C$20&lt;25%,"n/a",IF(H4&lt;=($D$20+$A$20),H4,"Descartado"))))</f>
        <v>0.246</v>
      </c>
    </row>
    <row r="5" spans="1:9" x14ac:dyDescent="0.25">
      <c r="A5" s="36"/>
      <c r="B5" s="33"/>
      <c r="C5" s="34"/>
      <c r="D5" s="34"/>
      <c r="E5" s="35"/>
      <c r="F5" s="35"/>
      <c r="G5" s="5" t="s">
        <v>142</v>
      </c>
      <c r="H5" s="16">
        <f>5.49/20</f>
        <v>0.27450000000000002</v>
      </c>
      <c r="I5" s="17">
        <f t="shared" si="0"/>
        <v>0.27450000000000002</v>
      </c>
    </row>
    <row r="6" spans="1:9" x14ac:dyDescent="0.25">
      <c r="A6" s="36"/>
      <c r="B6" s="33"/>
      <c r="C6" s="34"/>
      <c r="D6" s="34"/>
      <c r="E6" s="35"/>
      <c r="F6" s="35"/>
      <c r="G6" s="5" t="s">
        <v>143</v>
      </c>
      <c r="H6" s="16">
        <f>6/20</f>
        <v>0.3</v>
      </c>
      <c r="I6" s="17">
        <f t="shared" si="0"/>
        <v>0.3</v>
      </c>
    </row>
    <row r="7" spans="1:9" x14ac:dyDescent="0.25">
      <c r="A7" s="36"/>
      <c r="B7" s="33"/>
      <c r="C7" s="34"/>
      <c r="D7" s="34"/>
      <c r="E7" s="35"/>
      <c r="F7" s="35"/>
      <c r="G7" s="5" t="s">
        <v>144</v>
      </c>
      <c r="H7" s="16">
        <f>6.02/20</f>
        <v>0.30099999999999999</v>
      </c>
      <c r="I7" s="17">
        <f t="shared" si="0"/>
        <v>0.30099999999999999</v>
      </c>
    </row>
    <row r="8" spans="1:9" x14ac:dyDescent="0.25">
      <c r="A8" s="36"/>
      <c r="B8" s="33"/>
      <c r="C8" s="34"/>
      <c r="D8" s="34"/>
      <c r="E8" s="35"/>
      <c r="F8" s="35"/>
      <c r="G8" s="5" t="s">
        <v>145</v>
      </c>
      <c r="H8" s="16">
        <f>65/20</f>
        <v>3.25</v>
      </c>
      <c r="I8" s="17" t="str">
        <f t="shared" si="0"/>
        <v>Descartado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1.1881031275384584</v>
      </c>
      <c r="B20" s="8">
        <f>COUNT(H3:H17)</f>
        <v>6</v>
      </c>
      <c r="C20" s="9">
        <f>IF(B20&lt;2,"n/a",(A20/D20))</f>
        <v>1.3656357787798372</v>
      </c>
      <c r="D20" s="10">
        <f>IFERROR(ROUND(AVERAGE(H3:H17),2),"")</f>
        <v>0.87</v>
      </c>
      <c r="E20" s="15">
        <f>IFERROR(ROUND(IF(B20&lt;2,"n/a",(IF(C20&lt;=25%,"n/a",AVERAGE(I3:I17)))),2),"n/a")</f>
        <v>0.39</v>
      </c>
      <c r="F20" s="10">
        <f>IFERROR(ROUND(MEDIAN(H3:H17),2),"")</f>
        <v>0.3</v>
      </c>
      <c r="G20" s="11" t="str">
        <f>IFERROR(INDEX(G3:G17,MATCH(H20,H3:H17,0)),"")</f>
        <v>COMERCIAL PRIME LTDA</v>
      </c>
      <c r="H20" s="12">
        <f>F3</f>
        <v>0.246</v>
      </c>
    </row>
    <row r="22" spans="1:9" x14ac:dyDescent="0.25">
      <c r="G22" s="13" t="s">
        <v>20</v>
      </c>
      <c r="H22" s="14">
        <f>IF(C20&lt;=25%,D20,MIN(E20:F20))</f>
        <v>0.3</v>
      </c>
    </row>
    <row r="23" spans="1:9" x14ac:dyDescent="0.25">
      <c r="G23" s="13" t="s">
        <v>6</v>
      </c>
      <c r="H23" s="14">
        <f>ROUND(H22,2)*D3</f>
        <v>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14</v>
      </c>
      <c r="B3" s="32" t="s">
        <v>71</v>
      </c>
      <c r="C3" s="34" t="s">
        <v>7</v>
      </c>
      <c r="D3" s="34">
        <v>5</v>
      </c>
      <c r="E3" s="35">
        <f>IF(C20&lt;=25%,D20,MIN(E20:F20))</f>
        <v>9.48</v>
      </c>
      <c r="F3" s="35">
        <f>MIN(H3:H17)</f>
        <v>7.13</v>
      </c>
      <c r="G3" s="5" t="s">
        <v>146</v>
      </c>
      <c r="H3" s="16">
        <v>9.6</v>
      </c>
      <c r="I3" s="17" t="str">
        <f>IF(H3="","",(IF($C$20&lt;25%,"n/a",IF(H3&lt;=($D$20+$A$20),H3,"Descartado"))))</f>
        <v>n/a</v>
      </c>
    </row>
    <row r="4" spans="1:9" x14ac:dyDescent="0.25">
      <c r="A4" s="36"/>
      <c r="B4" s="33"/>
      <c r="C4" s="34"/>
      <c r="D4" s="34"/>
      <c r="E4" s="35"/>
      <c r="F4" s="35"/>
      <c r="G4" s="5" t="s">
        <v>147</v>
      </c>
      <c r="H4" s="16">
        <v>7.13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6"/>
      <c r="B5" s="33"/>
      <c r="C5" s="34"/>
      <c r="D5" s="34"/>
      <c r="E5" s="35"/>
      <c r="F5" s="35"/>
      <c r="G5" s="5" t="s">
        <v>148</v>
      </c>
      <c r="H5" s="16">
        <v>11.7</v>
      </c>
      <c r="I5" s="17" t="str">
        <f t="shared" si="0"/>
        <v>n/a</v>
      </c>
    </row>
    <row r="6" spans="1:9" x14ac:dyDescent="0.25">
      <c r="A6" s="36"/>
      <c r="B6" s="33"/>
      <c r="C6" s="34"/>
      <c r="D6" s="34"/>
      <c r="E6" s="35"/>
      <c r="F6" s="35"/>
      <c r="G6" s="5"/>
      <c r="H6" s="16"/>
      <c r="I6" s="17" t="str">
        <f t="shared" si="0"/>
        <v/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2.2874949908870459</v>
      </c>
      <c r="B20" s="8">
        <f>COUNT(H3:H17)</f>
        <v>3</v>
      </c>
      <c r="C20" s="9">
        <f>IF(B20&lt;2,"n/a",(A20/D20))</f>
        <v>0.24129693996698795</v>
      </c>
      <c r="D20" s="10">
        <f>IFERROR(ROUND(AVERAGE(H3:H17),2),"")</f>
        <v>9.48</v>
      </c>
      <c r="E20" s="15" t="str">
        <f>IFERROR(ROUND(IF(B20&lt;2,"n/a",(IF(C20&lt;=25%,"n/a",AVERAGE(I3:I17)))),2),"n/a")</f>
        <v>n/a</v>
      </c>
      <c r="F20" s="10">
        <f>IFERROR(ROUND(MEDIAN(H3:H17),2),"")</f>
        <v>9.6</v>
      </c>
      <c r="G20" s="11" t="str">
        <f>IFERROR(INDEX(G3:G17,MATCH(H20,H3:H17,0)),"")</f>
        <v>DUARTE MATERIAIS PARA CONSTRUCAO LTDA</v>
      </c>
      <c r="H20" s="12">
        <f>F3</f>
        <v>7.13</v>
      </c>
    </row>
    <row r="22" spans="1:9" x14ac:dyDescent="0.25">
      <c r="G22" s="13" t="s">
        <v>20</v>
      </c>
      <c r="H22" s="14">
        <f>IF(C20&lt;=25%,D20,MIN(E20:F20))</f>
        <v>9.48</v>
      </c>
    </row>
    <row r="23" spans="1:9" x14ac:dyDescent="0.25">
      <c r="G23" s="13" t="s">
        <v>6</v>
      </c>
      <c r="H23" s="14">
        <f>ROUND(H22,2)*D3</f>
        <v>47.400000000000006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15</v>
      </c>
      <c r="B3" s="32" t="s">
        <v>72</v>
      </c>
      <c r="C3" s="34" t="s">
        <v>7</v>
      </c>
      <c r="D3" s="34">
        <v>150</v>
      </c>
      <c r="E3" s="35">
        <f>IF(C20&lt;=25%,D20,MIN(E20:F20))</f>
        <v>7</v>
      </c>
      <c r="F3" s="35">
        <f>MIN(H3:H17)</f>
        <v>6.48</v>
      </c>
      <c r="G3" s="5" t="s">
        <v>149</v>
      </c>
      <c r="H3" s="16">
        <v>6.75</v>
      </c>
      <c r="I3" s="17">
        <f>IF(H3="","",(IF($C$20&lt;25%,"n/a",IF(H3&lt;=($D$20+$A$20),H3,"Descartado"))))</f>
        <v>6.75</v>
      </c>
    </row>
    <row r="4" spans="1:9" x14ac:dyDescent="0.25">
      <c r="A4" s="36"/>
      <c r="B4" s="33"/>
      <c r="C4" s="34"/>
      <c r="D4" s="34"/>
      <c r="E4" s="35"/>
      <c r="F4" s="35"/>
      <c r="G4" s="5" t="s">
        <v>150</v>
      </c>
      <c r="H4" s="16">
        <v>6.48</v>
      </c>
      <c r="I4" s="17">
        <f t="shared" ref="I4:I17" si="0">IF(H4="","",(IF($C$20&lt;25%,"n/a",IF(H4&lt;=($D$20+$A$20),H4,"Descartado"))))</f>
        <v>6.48</v>
      </c>
    </row>
    <row r="5" spans="1:9" x14ac:dyDescent="0.25">
      <c r="A5" s="36"/>
      <c r="B5" s="33"/>
      <c r="C5" s="34"/>
      <c r="D5" s="34"/>
      <c r="E5" s="35"/>
      <c r="F5" s="35"/>
      <c r="G5" s="5" t="s">
        <v>151</v>
      </c>
      <c r="H5" s="16">
        <v>12.9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152</v>
      </c>
      <c r="H6" s="16">
        <v>8.59</v>
      </c>
      <c r="I6" s="17">
        <f t="shared" si="0"/>
        <v>8.59</v>
      </c>
    </row>
    <row r="7" spans="1:9" x14ac:dyDescent="0.25">
      <c r="A7" s="36"/>
      <c r="B7" s="33"/>
      <c r="C7" s="34"/>
      <c r="D7" s="34"/>
      <c r="E7" s="35"/>
      <c r="F7" s="35"/>
      <c r="G7" s="5" t="s">
        <v>115</v>
      </c>
      <c r="H7" s="16">
        <v>7</v>
      </c>
      <c r="I7" s="17">
        <f t="shared" si="0"/>
        <v>7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2.6757858658719309</v>
      </c>
      <c r="B20" s="8">
        <f>COUNT(H3:H17)</f>
        <v>5</v>
      </c>
      <c r="C20" s="9">
        <f>IF(B20&lt;2,"n/a",(A20/D20))</f>
        <v>0.32083763379759361</v>
      </c>
      <c r="D20" s="10">
        <f>IFERROR(ROUND(AVERAGE(H3:H17),2),"")</f>
        <v>8.34</v>
      </c>
      <c r="E20" s="15">
        <f>IFERROR(ROUND(IF(B20&lt;2,"n/a",(IF(C20&lt;=25%,"n/a",AVERAGE(I3:I17)))),2),"n/a")</f>
        <v>7.21</v>
      </c>
      <c r="F20" s="10">
        <f>IFERROR(ROUND(MEDIAN(H3:H17),2),"")</f>
        <v>7</v>
      </c>
      <c r="G20" s="11" t="str">
        <f>IFERROR(INDEX(G3:G17,MATCH(H20,H3:H17,0)),"")</f>
        <v>49.387.926 ANA LUCIA GERMANO SILVA</v>
      </c>
      <c r="H20" s="12">
        <f>F3</f>
        <v>6.48</v>
      </c>
    </row>
    <row r="22" spans="1:9" x14ac:dyDescent="0.25">
      <c r="G22" s="13" t="s">
        <v>20</v>
      </c>
      <c r="H22" s="14">
        <f>IF(C20&lt;=25%,D20,MIN(E20:F20))</f>
        <v>7</v>
      </c>
    </row>
    <row r="23" spans="1:9" x14ac:dyDescent="0.25">
      <c r="G23" s="13" t="s">
        <v>6</v>
      </c>
      <c r="H23" s="14">
        <f>ROUND(H22,2)*D3</f>
        <v>1050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16</v>
      </c>
      <c r="B3" s="32" t="s">
        <v>73</v>
      </c>
      <c r="C3" s="34" t="s">
        <v>7</v>
      </c>
      <c r="D3" s="34">
        <v>50</v>
      </c>
      <c r="E3" s="35">
        <f>IF(C20&lt;=25%,D20,MIN(E20:F20))</f>
        <v>10</v>
      </c>
      <c r="F3" s="35">
        <f>MIN(H3:H17)</f>
        <v>3.9</v>
      </c>
      <c r="G3" s="5" t="s">
        <v>153</v>
      </c>
      <c r="H3" s="16">
        <v>8.51</v>
      </c>
      <c r="I3" s="17">
        <f>IF(H3="","",(IF($C$20&lt;25%,"n/a",IF(H3&lt;=($D$20+$A$20),H3,"Descartado"))))</f>
        <v>8.51</v>
      </c>
    </row>
    <row r="4" spans="1:9" x14ac:dyDescent="0.25">
      <c r="A4" s="36"/>
      <c r="B4" s="33"/>
      <c r="C4" s="34"/>
      <c r="D4" s="34"/>
      <c r="E4" s="35"/>
      <c r="F4" s="35"/>
      <c r="G4" s="5" t="s">
        <v>154</v>
      </c>
      <c r="H4" s="16">
        <v>9.4600000000000009</v>
      </c>
      <c r="I4" s="17">
        <f t="shared" ref="I4:I17" si="0">IF(H4="","",(IF($C$20&lt;25%,"n/a",IF(H4&lt;=($D$20+$A$20),H4,"Descartado"))))</f>
        <v>9.4600000000000009</v>
      </c>
    </row>
    <row r="5" spans="1:9" x14ac:dyDescent="0.25">
      <c r="A5" s="36"/>
      <c r="B5" s="33"/>
      <c r="C5" s="34"/>
      <c r="D5" s="34"/>
      <c r="E5" s="35"/>
      <c r="F5" s="35"/>
      <c r="G5" s="5" t="s">
        <v>155</v>
      </c>
      <c r="H5" s="16">
        <v>15.89</v>
      </c>
      <c r="I5" s="17">
        <f t="shared" si="0"/>
        <v>15.89</v>
      </c>
    </row>
    <row r="6" spans="1:9" x14ac:dyDescent="0.25">
      <c r="A6" s="36"/>
      <c r="B6" s="33"/>
      <c r="C6" s="34"/>
      <c r="D6" s="34"/>
      <c r="E6" s="35"/>
      <c r="F6" s="35"/>
      <c r="G6" s="5" t="s">
        <v>156</v>
      </c>
      <c r="H6" s="16">
        <v>9.6</v>
      </c>
      <c r="I6" s="17">
        <f t="shared" si="0"/>
        <v>9.6</v>
      </c>
    </row>
    <row r="7" spans="1:9" x14ac:dyDescent="0.25">
      <c r="A7" s="36"/>
      <c r="B7" s="33"/>
      <c r="C7" s="34"/>
      <c r="D7" s="34"/>
      <c r="E7" s="35"/>
      <c r="F7" s="35"/>
      <c r="G7" s="5" t="s">
        <v>157</v>
      </c>
      <c r="H7" s="16">
        <v>12.86</v>
      </c>
      <c r="I7" s="17">
        <f t="shared" si="0"/>
        <v>12.86</v>
      </c>
    </row>
    <row r="8" spans="1:9" x14ac:dyDescent="0.25">
      <c r="A8" s="36"/>
      <c r="B8" s="33"/>
      <c r="C8" s="34"/>
      <c r="D8" s="34"/>
      <c r="E8" s="35"/>
      <c r="F8" s="35"/>
      <c r="G8" s="5" t="s">
        <v>158</v>
      </c>
      <c r="H8" s="16">
        <v>7.67</v>
      </c>
      <c r="I8" s="17">
        <f t="shared" si="0"/>
        <v>7.67</v>
      </c>
    </row>
    <row r="9" spans="1:9" x14ac:dyDescent="0.25">
      <c r="A9" s="36"/>
      <c r="B9" s="33"/>
      <c r="C9" s="34"/>
      <c r="D9" s="34"/>
      <c r="E9" s="35"/>
      <c r="F9" s="35"/>
      <c r="G9" s="5" t="s">
        <v>159</v>
      </c>
      <c r="H9" s="16">
        <v>27.55</v>
      </c>
      <c r="I9" s="17" t="str">
        <f t="shared" si="0"/>
        <v>Descartado</v>
      </c>
    </row>
    <row r="10" spans="1:9" x14ac:dyDescent="0.25">
      <c r="A10" s="36"/>
      <c r="B10" s="33"/>
      <c r="C10" s="34"/>
      <c r="D10" s="34"/>
      <c r="E10" s="35"/>
      <c r="F10" s="35"/>
      <c r="G10" s="5" t="s">
        <v>160</v>
      </c>
      <c r="H10" s="16">
        <v>38.47</v>
      </c>
      <c r="I10" s="17" t="str">
        <f t="shared" si="0"/>
        <v>Descartado</v>
      </c>
    </row>
    <row r="11" spans="1:9" x14ac:dyDescent="0.25">
      <c r="A11" s="36"/>
      <c r="B11" s="33"/>
      <c r="C11" s="34"/>
      <c r="D11" s="34"/>
      <c r="E11" s="35"/>
      <c r="F11" s="35"/>
      <c r="G11" s="5" t="s">
        <v>161</v>
      </c>
      <c r="H11" s="16">
        <v>3.9</v>
      </c>
      <c r="I11" s="17">
        <f t="shared" si="0"/>
        <v>3.9</v>
      </c>
    </row>
    <row r="12" spans="1:9" x14ac:dyDescent="0.25">
      <c r="A12" s="36"/>
      <c r="B12" s="33"/>
      <c r="C12" s="34"/>
      <c r="D12" s="34"/>
      <c r="E12" s="35"/>
      <c r="F12" s="35"/>
      <c r="G12" s="5" t="s">
        <v>162</v>
      </c>
      <c r="H12" s="16">
        <v>22</v>
      </c>
      <c r="I12" s="17">
        <f t="shared" si="0"/>
        <v>22</v>
      </c>
    </row>
    <row r="13" spans="1:9" x14ac:dyDescent="0.25">
      <c r="A13" s="36"/>
      <c r="B13" s="33"/>
      <c r="C13" s="34"/>
      <c r="D13" s="34"/>
      <c r="E13" s="35"/>
      <c r="F13" s="35"/>
      <c r="G13" s="5" t="s">
        <v>163</v>
      </c>
      <c r="H13" s="16">
        <v>10</v>
      </c>
      <c r="I13" s="17">
        <f t="shared" si="0"/>
        <v>10</v>
      </c>
    </row>
    <row r="14" spans="1:9" x14ac:dyDescent="0.25">
      <c r="A14" s="36"/>
      <c r="B14" s="33"/>
      <c r="C14" s="34"/>
      <c r="D14" s="34"/>
      <c r="E14" s="35"/>
      <c r="F14" s="35"/>
      <c r="G14" s="5" t="s">
        <v>164</v>
      </c>
      <c r="H14" s="16">
        <v>10</v>
      </c>
      <c r="I14" s="17">
        <f t="shared" si="0"/>
        <v>10</v>
      </c>
    </row>
    <row r="15" spans="1:9" x14ac:dyDescent="0.25">
      <c r="A15" s="36"/>
      <c r="B15" s="33"/>
      <c r="C15" s="34"/>
      <c r="D15" s="34"/>
      <c r="E15" s="35"/>
      <c r="F15" s="35"/>
      <c r="G15" s="5" t="s">
        <v>165</v>
      </c>
      <c r="H15" s="16">
        <v>10.09</v>
      </c>
      <c r="I15" s="17">
        <f t="shared" si="0"/>
        <v>10.09</v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9.615538773123216</v>
      </c>
      <c r="B20" s="8">
        <f>COUNT(H3:H17)</f>
        <v>13</v>
      </c>
      <c r="C20" s="9">
        <f>IF(B20&lt;2,"n/a",(A20/D20))</f>
        <v>0.67194540692684945</v>
      </c>
      <c r="D20" s="10">
        <f>IFERROR(ROUND(AVERAGE(H3:H17),2),"")</f>
        <v>14.31</v>
      </c>
      <c r="E20" s="15">
        <f>IFERROR(ROUND(IF(B20&lt;2,"n/a",(IF(C20&lt;=25%,"n/a",AVERAGE(I3:I17)))),2),"n/a")</f>
        <v>10.91</v>
      </c>
      <c r="F20" s="10">
        <f>IFERROR(ROUND(MEDIAN(H3:H17),2),"")</f>
        <v>10</v>
      </c>
      <c r="G20" s="11" t="str">
        <f>IFERROR(INDEX(G3:G17,MATCH(H20,H3:H17,0)),"")</f>
        <v>ACSMA COMERCIO LTDA</v>
      </c>
      <c r="H20" s="12">
        <f>F3</f>
        <v>3.9</v>
      </c>
    </row>
    <row r="22" spans="1:9" x14ac:dyDescent="0.25">
      <c r="G22" s="13" t="s">
        <v>20</v>
      </c>
      <c r="H22" s="14">
        <f>IF(C20&lt;=25%,D20,MIN(E20:F20))</f>
        <v>10</v>
      </c>
    </row>
    <row r="23" spans="1:9" x14ac:dyDescent="0.25">
      <c r="G23" s="13" t="s">
        <v>6</v>
      </c>
      <c r="H23" s="14">
        <f>ROUND(H22,2)*D3</f>
        <v>500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17</v>
      </c>
      <c r="B3" s="32" t="s">
        <v>74</v>
      </c>
      <c r="C3" s="34" t="s">
        <v>7</v>
      </c>
      <c r="D3" s="34">
        <v>20</v>
      </c>
      <c r="E3" s="35">
        <f>IF(C20&lt;=25%,D20,MIN(E20:F20))</f>
        <v>10.09</v>
      </c>
      <c r="F3" s="35">
        <f>MIN(H3:H17)</f>
        <v>5.8</v>
      </c>
      <c r="G3" s="5" t="s">
        <v>154</v>
      </c>
      <c r="H3" s="16">
        <v>13.8</v>
      </c>
      <c r="I3" s="17">
        <f>IF(H3="","",(IF($C$20&lt;25%,"n/a",IF(H3&lt;=($D$20+$A$20),H3,"Descartado"))))</f>
        <v>13.8</v>
      </c>
    </row>
    <row r="4" spans="1:9" x14ac:dyDescent="0.25">
      <c r="A4" s="36"/>
      <c r="B4" s="33"/>
      <c r="C4" s="34"/>
      <c r="D4" s="34"/>
      <c r="E4" s="35"/>
      <c r="F4" s="35"/>
      <c r="G4" s="5" t="s">
        <v>166</v>
      </c>
      <c r="H4" s="16">
        <v>6.27</v>
      </c>
      <c r="I4" s="17">
        <f t="shared" ref="I4:I17" si="0">IF(H4="","",(IF($C$20&lt;25%,"n/a",IF(H4&lt;=($D$20+$A$20),H4,"Descartado"))))</f>
        <v>6.27</v>
      </c>
    </row>
    <row r="5" spans="1:9" x14ac:dyDescent="0.25">
      <c r="A5" s="36"/>
      <c r="B5" s="33"/>
      <c r="C5" s="34"/>
      <c r="D5" s="34"/>
      <c r="E5" s="35"/>
      <c r="F5" s="35"/>
      <c r="G5" s="5" t="s">
        <v>167</v>
      </c>
      <c r="H5" s="16">
        <v>15.73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168</v>
      </c>
      <c r="H6" s="16">
        <v>5.8</v>
      </c>
      <c r="I6" s="17">
        <f t="shared" si="0"/>
        <v>5.8</v>
      </c>
    </row>
    <row r="7" spans="1:9" x14ac:dyDescent="0.25">
      <c r="A7" s="36"/>
      <c r="B7" s="33"/>
      <c r="C7" s="34"/>
      <c r="D7" s="34"/>
      <c r="E7" s="35"/>
      <c r="F7" s="35"/>
      <c r="G7" s="5" t="s">
        <v>169</v>
      </c>
      <c r="H7" s="16">
        <v>11.24</v>
      </c>
      <c r="I7" s="17">
        <f t="shared" si="0"/>
        <v>11.24</v>
      </c>
    </row>
    <row r="8" spans="1:9" x14ac:dyDescent="0.25">
      <c r="A8" s="36"/>
      <c r="B8" s="33"/>
      <c r="C8" s="34"/>
      <c r="D8" s="34"/>
      <c r="E8" s="35"/>
      <c r="F8" s="35"/>
      <c r="G8" s="5" t="s">
        <v>170</v>
      </c>
      <c r="H8" s="16">
        <v>10.99</v>
      </c>
      <c r="I8" s="17">
        <f t="shared" si="0"/>
        <v>10.99</v>
      </c>
    </row>
    <row r="9" spans="1:9" x14ac:dyDescent="0.25">
      <c r="A9" s="36"/>
      <c r="B9" s="33"/>
      <c r="C9" s="34"/>
      <c r="D9" s="34"/>
      <c r="E9" s="35"/>
      <c r="F9" s="35"/>
      <c r="G9" s="5" t="s">
        <v>171</v>
      </c>
      <c r="H9" s="16">
        <v>13.11</v>
      </c>
      <c r="I9" s="17">
        <f t="shared" si="0"/>
        <v>13.11</v>
      </c>
    </row>
    <row r="10" spans="1:9" x14ac:dyDescent="0.25">
      <c r="A10" s="36"/>
      <c r="B10" s="33"/>
      <c r="C10" s="34"/>
      <c r="D10" s="34"/>
      <c r="E10" s="35"/>
      <c r="F10" s="35"/>
      <c r="G10" s="5" t="s">
        <v>172</v>
      </c>
      <c r="H10" s="16">
        <v>7.99</v>
      </c>
      <c r="I10" s="17">
        <f t="shared" si="0"/>
        <v>7.99</v>
      </c>
    </row>
    <row r="11" spans="1:9" x14ac:dyDescent="0.25">
      <c r="A11" s="36"/>
      <c r="B11" s="33"/>
      <c r="C11" s="34"/>
      <c r="D11" s="34"/>
      <c r="E11" s="35"/>
      <c r="F11" s="35"/>
      <c r="G11" s="5" t="s">
        <v>173</v>
      </c>
      <c r="H11" s="16">
        <v>11.49</v>
      </c>
      <c r="I11" s="17">
        <f t="shared" si="0"/>
        <v>11.49</v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3.4039719446552534</v>
      </c>
      <c r="B20" s="8">
        <f>COUNT(H3:H17)</f>
        <v>9</v>
      </c>
      <c r="C20" s="9">
        <f>IF(B20&lt;2,"n/a",(A20/D20))</f>
        <v>0.31783118064007965</v>
      </c>
      <c r="D20" s="10">
        <f>IFERROR(ROUND(AVERAGE(H3:H17),2),"")</f>
        <v>10.71</v>
      </c>
      <c r="E20" s="15">
        <f>IFERROR(ROUND(IF(B20&lt;2,"n/a",(IF(C20&lt;=25%,"n/a",AVERAGE(I3:I17)))),2),"n/a")</f>
        <v>10.09</v>
      </c>
      <c r="F20" s="10">
        <f>IFERROR(ROUND(MEDIAN(H3:H17),2),"")</f>
        <v>11.24</v>
      </c>
      <c r="G20" s="11" t="str">
        <f>IFERROR(INDEX(G3:G17,MATCH(H20,H3:H17,0)),"")</f>
        <v>12.380.260 ADRIANO NUNES DE OLIVEIRA</v>
      </c>
      <c r="H20" s="12">
        <f>F3</f>
        <v>5.8</v>
      </c>
    </row>
    <row r="22" spans="1:9" x14ac:dyDescent="0.25">
      <c r="G22" s="13" t="s">
        <v>20</v>
      </c>
      <c r="H22" s="14">
        <f>IF(C20&lt;=25%,D20,MIN(E20:F20))</f>
        <v>10.09</v>
      </c>
    </row>
    <row r="23" spans="1:9" x14ac:dyDescent="0.25">
      <c r="G23" s="13" t="s">
        <v>6</v>
      </c>
      <c r="H23" s="14">
        <f>ROUND(H22,2)*D3</f>
        <v>201.8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18</v>
      </c>
      <c r="B3" s="32" t="s">
        <v>75</v>
      </c>
      <c r="C3" s="34" t="s">
        <v>7</v>
      </c>
      <c r="D3" s="34">
        <v>30</v>
      </c>
      <c r="E3" s="35">
        <f>IF(C20&lt;=25%,D20,MIN(E20:F20))</f>
        <v>7.89</v>
      </c>
      <c r="F3" s="35">
        <f>MIN(H3:H17)</f>
        <v>6.49</v>
      </c>
      <c r="G3" s="5" t="s">
        <v>174</v>
      </c>
      <c r="H3" s="16">
        <v>8</v>
      </c>
      <c r="I3" s="17">
        <f>IF(H3="","",(IF($C$20&lt;25%,"n/a",IF(H3&lt;=($D$20+$A$20),H3,"Descartado"))))</f>
        <v>8</v>
      </c>
    </row>
    <row r="4" spans="1:9" x14ac:dyDescent="0.25">
      <c r="A4" s="36"/>
      <c r="B4" s="33"/>
      <c r="C4" s="34"/>
      <c r="D4" s="34"/>
      <c r="E4" s="35"/>
      <c r="F4" s="35"/>
      <c r="G4" s="5" t="s">
        <v>175</v>
      </c>
      <c r="H4" s="16">
        <v>7.47</v>
      </c>
      <c r="I4" s="17">
        <f t="shared" ref="I4:I17" si="0">IF(H4="","",(IF($C$20&lt;25%,"n/a",IF(H4&lt;=($D$20+$A$20),H4,"Descartado"))))</f>
        <v>7.47</v>
      </c>
    </row>
    <row r="5" spans="1:9" x14ac:dyDescent="0.25">
      <c r="A5" s="36"/>
      <c r="B5" s="33"/>
      <c r="C5" s="34"/>
      <c r="D5" s="34"/>
      <c r="E5" s="35"/>
      <c r="F5" s="35"/>
      <c r="G5" s="5" t="s">
        <v>152</v>
      </c>
      <c r="H5" s="16">
        <v>17.399999999999999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125</v>
      </c>
      <c r="H6" s="16">
        <v>9.07</v>
      </c>
      <c r="I6" s="17">
        <f t="shared" si="0"/>
        <v>9.07</v>
      </c>
    </row>
    <row r="7" spans="1:9" x14ac:dyDescent="0.25">
      <c r="A7" s="36"/>
      <c r="B7" s="33"/>
      <c r="C7" s="34"/>
      <c r="D7" s="34"/>
      <c r="E7" s="35"/>
      <c r="F7" s="35"/>
      <c r="G7" s="5" t="s">
        <v>176</v>
      </c>
      <c r="H7" s="16">
        <v>8.43</v>
      </c>
      <c r="I7" s="17">
        <f t="shared" si="0"/>
        <v>8.43</v>
      </c>
    </row>
    <row r="8" spans="1:9" x14ac:dyDescent="0.25">
      <c r="A8" s="36"/>
      <c r="B8" s="33"/>
      <c r="C8" s="34"/>
      <c r="D8" s="34"/>
      <c r="E8" s="35"/>
      <c r="F8" s="35"/>
      <c r="G8" s="5" t="s">
        <v>177</v>
      </c>
      <c r="H8" s="16">
        <v>6.49</v>
      </c>
      <c r="I8" s="17">
        <f t="shared" si="0"/>
        <v>6.49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3.9791339091147275</v>
      </c>
      <c r="B20" s="8">
        <f>COUNT(H3:H17)</f>
        <v>6</v>
      </c>
      <c r="C20" s="9">
        <f>IF(B20&lt;2,"n/a",(A20/D20))</f>
        <v>0.41973986383066741</v>
      </c>
      <c r="D20" s="10">
        <f>IFERROR(ROUND(AVERAGE(H3:H17),2),"")</f>
        <v>9.48</v>
      </c>
      <c r="E20" s="15">
        <f>IFERROR(ROUND(IF(B20&lt;2,"n/a",(IF(C20&lt;=25%,"n/a",AVERAGE(I3:I17)))),2),"n/a")</f>
        <v>7.89</v>
      </c>
      <c r="F20" s="10">
        <f>IFERROR(ROUND(MEDIAN(H3:H17),2),"")</f>
        <v>8.2200000000000006</v>
      </c>
      <c r="G20" s="11" t="str">
        <f>IFERROR(INDEX(G3:G17,MATCH(H20,H3:H17,0)),"")</f>
        <v>OGT DISTRIBUIDORA LTDA</v>
      </c>
      <c r="H20" s="12">
        <f>F3</f>
        <v>6.49</v>
      </c>
    </row>
    <row r="22" spans="1:9" x14ac:dyDescent="0.25">
      <c r="G22" s="13" t="s">
        <v>20</v>
      </c>
      <c r="H22" s="14">
        <f>IF(C20&lt;=25%,D20,MIN(E20:F20))</f>
        <v>7.89</v>
      </c>
    </row>
    <row r="23" spans="1:9" x14ac:dyDescent="0.25">
      <c r="G23" s="13" t="s">
        <v>6</v>
      </c>
      <c r="H23" s="14">
        <f>ROUND(H22,2)*D3</f>
        <v>236.7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19</v>
      </c>
      <c r="B3" s="32" t="s">
        <v>76</v>
      </c>
      <c r="C3" s="34" t="s">
        <v>7</v>
      </c>
      <c r="D3" s="34">
        <v>240</v>
      </c>
      <c r="E3" s="35">
        <f>IF(C20&lt;=25%,D20,MIN(E20:F20))</f>
        <v>4.47</v>
      </c>
      <c r="F3" s="35">
        <f>MIN(H3:H17)</f>
        <v>2.98</v>
      </c>
      <c r="G3" s="5" t="s">
        <v>178</v>
      </c>
      <c r="H3" s="16">
        <v>2.98</v>
      </c>
      <c r="I3" s="17">
        <f>IF(H3="","",(IF($C$20&lt;25%,"n/a",IF(H3&lt;=($D$20+$A$20),H3,"Descartado"))))</f>
        <v>2.98</v>
      </c>
    </row>
    <row r="4" spans="1:9" x14ac:dyDescent="0.25">
      <c r="A4" s="36"/>
      <c r="B4" s="33"/>
      <c r="C4" s="34"/>
      <c r="D4" s="34"/>
      <c r="E4" s="35"/>
      <c r="F4" s="35"/>
      <c r="G4" s="5" t="s">
        <v>179</v>
      </c>
      <c r="H4" s="16">
        <v>4.84</v>
      </c>
      <c r="I4" s="17">
        <f t="shared" ref="I4:I17" si="0">IF(H4="","",(IF($C$20&lt;25%,"n/a",IF(H4&lt;=($D$20+$A$20),H4,"Descartado"))))</f>
        <v>4.84</v>
      </c>
    </row>
    <row r="5" spans="1:9" x14ac:dyDescent="0.25">
      <c r="A5" s="36"/>
      <c r="B5" s="33"/>
      <c r="C5" s="34"/>
      <c r="D5" s="34"/>
      <c r="E5" s="35"/>
      <c r="F5" s="35"/>
      <c r="G5" s="5" t="s">
        <v>180</v>
      </c>
      <c r="H5" s="16">
        <v>5.8</v>
      </c>
      <c r="I5" s="17">
        <f t="shared" si="0"/>
        <v>5.8</v>
      </c>
    </row>
    <row r="6" spans="1:9" x14ac:dyDescent="0.25">
      <c r="A6" s="36"/>
      <c r="B6" s="33"/>
      <c r="C6" s="34"/>
      <c r="D6" s="34"/>
      <c r="E6" s="35"/>
      <c r="F6" s="35"/>
      <c r="G6" s="5" t="s">
        <v>181</v>
      </c>
      <c r="H6" s="16">
        <v>70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 t="s">
        <v>182</v>
      </c>
      <c r="H7" s="16">
        <v>4.25</v>
      </c>
      <c r="I7" s="17">
        <f t="shared" si="0"/>
        <v>4.25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29.324823614132786</v>
      </c>
      <c r="B20" s="8">
        <f>COUNT(H3:H17)</f>
        <v>5</v>
      </c>
      <c r="C20" s="9">
        <f>IF(B20&lt;2,"n/a",(A20/D20))</f>
        <v>1.6690280941452922</v>
      </c>
      <c r="D20" s="10">
        <f>IFERROR(ROUND(AVERAGE(H3:H17),2),"")</f>
        <v>17.57</v>
      </c>
      <c r="E20" s="15">
        <f>IFERROR(ROUND(IF(B20&lt;2,"n/a",(IF(C20&lt;=25%,"n/a",AVERAGE(I3:I17)))),2),"n/a")</f>
        <v>4.47</v>
      </c>
      <c r="F20" s="10">
        <f>IFERROR(ROUND(MEDIAN(H3:H17),2),"")</f>
        <v>4.84</v>
      </c>
      <c r="G20" s="11" t="str">
        <f>IFERROR(INDEX(G3:G17,MATCH(H20,H3:H17,0)),"")</f>
        <v>GR COMERCIO LTDA</v>
      </c>
      <c r="H20" s="12">
        <f>F3</f>
        <v>2.98</v>
      </c>
    </row>
    <row r="22" spans="1:9" x14ac:dyDescent="0.25">
      <c r="G22" s="13" t="s">
        <v>20</v>
      </c>
      <c r="H22" s="14">
        <f>IF(C20&lt;=25%,D20,MIN(E20:F20))</f>
        <v>4.47</v>
      </c>
    </row>
    <row r="23" spans="1:9" x14ac:dyDescent="0.25">
      <c r="G23" s="13" t="s">
        <v>6</v>
      </c>
      <c r="H23" s="14">
        <f>ROUND(H22,2)*D3</f>
        <v>1072.8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6">
        <v>20</v>
      </c>
      <c r="B3" s="32" t="s">
        <v>77</v>
      </c>
      <c r="C3" s="34" t="s">
        <v>7</v>
      </c>
      <c r="D3" s="34">
        <v>30</v>
      </c>
      <c r="E3" s="35">
        <f>IF(C20&lt;=25%,D20,MIN(E20:F20))</f>
        <v>4.75</v>
      </c>
      <c r="F3" s="35">
        <f>MIN(H3:H17)</f>
        <v>2</v>
      </c>
      <c r="G3" s="5" t="s">
        <v>183</v>
      </c>
      <c r="H3" s="16">
        <v>14</v>
      </c>
      <c r="I3" s="17" t="str">
        <f>IF(H3="","",(IF($C$20&lt;25%,"n/a",IF(H3&lt;=($D$20+$A$20),H3,"Descartado"))))</f>
        <v>Descartado</v>
      </c>
    </row>
    <row r="4" spans="1:9" x14ac:dyDescent="0.25">
      <c r="A4" s="36"/>
      <c r="B4" s="33"/>
      <c r="C4" s="34"/>
      <c r="D4" s="34"/>
      <c r="E4" s="35"/>
      <c r="F4" s="35"/>
      <c r="G4" s="5" t="s">
        <v>174</v>
      </c>
      <c r="H4" s="16">
        <v>3.03</v>
      </c>
      <c r="I4" s="17">
        <f t="shared" ref="I4:I17" si="0">IF(H4="","",(IF($C$20&lt;25%,"n/a",IF(H4&lt;=($D$20+$A$20),H4,"Descartado"))))</f>
        <v>3.03</v>
      </c>
    </row>
    <row r="5" spans="1:9" x14ac:dyDescent="0.25">
      <c r="A5" s="36"/>
      <c r="B5" s="33"/>
      <c r="C5" s="34"/>
      <c r="D5" s="34"/>
      <c r="E5" s="35"/>
      <c r="F5" s="35"/>
      <c r="G5" s="5" t="s">
        <v>184</v>
      </c>
      <c r="H5" s="16">
        <v>5.47</v>
      </c>
      <c r="I5" s="17">
        <f t="shared" si="0"/>
        <v>5.47</v>
      </c>
    </row>
    <row r="6" spans="1:9" x14ac:dyDescent="0.25">
      <c r="A6" s="36"/>
      <c r="B6" s="33"/>
      <c r="C6" s="34"/>
      <c r="D6" s="34"/>
      <c r="E6" s="35"/>
      <c r="F6" s="35"/>
      <c r="G6" s="5" t="s">
        <v>125</v>
      </c>
      <c r="H6" s="16">
        <v>3.88</v>
      </c>
      <c r="I6" s="17">
        <f t="shared" si="0"/>
        <v>3.88</v>
      </c>
    </row>
    <row r="7" spans="1:9" x14ac:dyDescent="0.25">
      <c r="A7" s="36"/>
      <c r="B7" s="33"/>
      <c r="C7" s="34"/>
      <c r="D7" s="34"/>
      <c r="E7" s="35"/>
      <c r="F7" s="35"/>
      <c r="G7" s="5" t="s">
        <v>185</v>
      </c>
      <c r="H7" s="16">
        <v>12.103</v>
      </c>
      <c r="I7" s="17">
        <f t="shared" si="0"/>
        <v>12.103</v>
      </c>
    </row>
    <row r="8" spans="1:9" x14ac:dyDescent="0.25">
      <c r="A8" s="36"/>
      <c r="B8" s="33"/>
      <c r="C8" s="34"/>
      <c r="D8" s="34"/>
      <c r="E8" s="35"/>
      <c r="F8" s="35"/>
      <c r="G8" s="5" t="s">
        <v>186</v>
      </c>
      <c r="H8" s="16">
        <v>2</v>
      </c>
      <c r="I8" s="17">
        <f t="shared" si="0"/>
        <v>2</v>
      </c>
    </row>
    <row r="9" spans="1:9" x14ac:dyDescent="0.25">
      <c r="A9" s="36"/>
      <c r="B9" s="33"/>
      <c r="C9" s="34"/>
      <c r="D9" s="34"/>
      <c r="E9" s="35"/>
      <c r="F9" s="35"/>
      <c r="G9" s="5" t="s">
        <v>187</v>
      </c>
      <c r="H9" s="16">
        <v>3.2</v>
      </c>
      <c r="I9" s="17">
        <f t="shared" si="0"/>
        <v>3.2</v>
      </c>
    </row>
    <row r="10" spans="1:9" x14ac:dyDescent="0.25">
      <c r="A10" s="36"/>
      <c r="B10" s="33"/>
      <c r="C10" s="34"/>
      <c r="D10" s="34"/>
      <c r="E10" s="35"/>
      <c r="F10" s="35"/>
      <c r="G10" s="5" t="s">
        <v>188</v>
      </c>
      <c r="H10" s="16">
        <v>5</v>
      </c>
      <c r="I10" s="17">
        <f t="shared" si="0"/>
        <v>5</v>
      </c>
    </row>
    <row r="11" spans="1:9" x14ac:dyDescent="0.25">
      <c r="A11" s="36"/>
      <c r="B11" s="33"/>
      <c r="C11" s="34"/>
      <c r="D11" s="34"/>
      <c r="E11" s="35"/>
      <c r="F11" s="35"/>
      <c r="G11" s="5" t="s">
        <v>189</v>
      </c>
      <c r="H11" s="16">
        <v>5.18</v>
      </c>
      <c r="I11" s="17">
        <f t="shared" si="0"/>
        <v>5.18</v>
      </c>
    </row>
    <row r="12" spans="1:9" x14ac:dyDescent="0.25">
      <c r="A12" s="36"/>
      <c r="B12" s="33"/>
      <c r="C12" s="34"/>
      <c r="D12" s="34"/>
      <c r="E12" s="35"/>
      <c r="F12" s="35"/>
      <c r="G12" s="5" t="s">
        <v>190</v>
      </c>
      <c r="H12" s="16">
        <v>2.86</v>
      </c>
      <c r="I12" s="17">
        <f t="shared" si="0"/>
        <v>2.86</v>
      </c>
    </row>
    <row r="13" spans="1:9" x14ac:dyDescent="0.25">
      <c r="A13" s="36"/>
      <c r="B13" s="33"/>
      <c r="C13" s="34"/>
      <c r="D13" s="34"/>
      <c r="E13" s="35"/>
      <c r="F13" s="35"/>
      <c r="G13" s="5" t="s">
        <v>171</v>
      </c>
      <c r="H13" s="16">
        <v>23.7</v>
      </c>
      <c r="I13" s="17" t="str">
        <f t="shared" si="0"/>
        <v>Descartado</v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6.6677854917233477</v>
      </c>
      <c r="B20" s="8">
        <f>COUNT(H3:H17)</f>
        <v>11</v>
      </c>
      <c r="C20" s="9">
        <f>IF(B20&lt;2,"n/a",(A20/D20))</f>
        <v>0.91214575810168919</v>
      </c>
      <c r="D20" s="10">
        <f>IFERROR(ROUND(AVERAGE(H3:H17),2),"")</f>
        <v>7.31</v>
      </c>
      <c r="E20" s="15">
        <f>IFERROR(ROUND(IF(B20&lt;2,"n/a",(IF(C20&lt;=25%,"n/a",AVERAGE(I3:I17)))),2),"n/a")</f>
        <v>4.75</v>
      </c>
      <c r="F20" s="10">
        <f>IFERROR(ROUND(MEDIAN(H3:H17),2),"")</f>
        <v>5</v>
      </c>
      <c r="G20" s="11" t="str">
        <f>IFERROR(INDEX(G3:G17,MATCH(H20,H3:H17,0)),"")</f>
        <v>NIPONPARTS COMERCIAL AUTOMOTIVA LTDA.</v>
      </c>
      <c r="H20" s="12">
        <f>F3</f>
        <v>2</v>
      </c>
    </row>
    <row r="22" spans="1:9" x14ac:dyDescent="0.25">
      <c r="G22" s="13" t="s">
        <v>20</v>
      </c>
      <c r="H22" s="14">
        <f>IF(C20&lt;=25%,D20,MIN(E20:F20))</f>
        <v>4.75</v>
      </c>
    </row>
    <row r="23" spans="1:9" x14ac:dyDescent="0.25">
      <c r="G23" s="13" t="s">
        <v>6</v>
      </c>
      <c r="H23" s="14">
        <f>ROUND(H22,2)*D3</f>
        <v>142.5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6">
        <v>21</v>
      </c>
      <c r="B3" s="32" t="s">
        <v>78</v>
      </c>
      <c r="C3" s="34" t="s">
        <v>7</v>
      </c>
      <c r="D3" s="34">
        <v>700</v>
      </c>
      <c r="E3" s="35">
        <f>IF(C20&lt;=25%,D20,MIN(E20:F20))</f>
        <v>4.17</v>
      </c>
      <c r="F3" s="35">
        <f>MIN(H3:H17)</f>
        <v>3.08</v>
      </c>
      <c r="G3" s="5" t="s">
        <v>191</v>
      </c>
      <c r="H3" s="16">
        <v>12</v>
      </c>
      <c r="I3" s="17" t="str">
        <f>IF(H3="","",(IF($C$20&lt;25%,"n/a",IF(H3&lt;=($D$20+$A$20),H3,"Descartado"))))</f>
        <v>Descartado</v>
      </c>
    </row>
    <row r="4" spans="1:9" x14ac:dyDescent="0.25">
      <c r="A4" s="36"/>
      <c r="B4" s="33"/>
      <c r="C4" s="34"/>
      <c r="D4" s="34"/>
      <c r="E4" s="35"/>
      <c r="F4" s="35"/>
      <c r="G4" s="5" t="s">
        <v>192</v>
      </c>
      <c r="H4" s="16">
        <v>3.15</v>
      </c>
      <c r="I4" s="17">
        <f t="shared" ref="I4:I17" si="0">IF(H4="","",(IF($C$20&lt;25%,"n/a",IF(H4&lt;=($D$20+$A$20),H4,"Descartado"))))</f>
        <v>3.15</v>
      </c>
    </row>
    <row r="5" spans="1:9" x14ac:dyDescent="0.25">
      <c r="A5" s="36"/>
      <c r="B5" s="33"/>
      <c r="C5" s="34"/>
      <c r="D5" s="34"/>
      <c r="E5" s="35"/>
      <c r="F5" s="35"/>
      <c r="G5" s="5" t="s">
        <v>193</v>
      </c>
      <c r="H5" s="16">
        <v>4.96</v>
      </c>
      <c r="I5" s="17">
        <f t="shared" si="0"/>
        <v>4.96</v>
      </c>
    </row>
    <row r="6" spans="1:9" x14ac:dyDescent="0.25">
      <c r="A6" s="36"/>
      <c r="B6" s="33"/>
      <c r="C6" s="34"/>
      <c r="D6" s="34"/>
      <c r="E6" s="35"/>
      <c r="F6" s="35"/>
      <c r="G6" s="5" t="s">
        <v>125</v>
      </c>
      <c r="H6" s="16">
        <v>6.8</v>
      </c>
      <c r="I6" s="17">
        <f t="shared" si="0"/>
        <v>6.8</v>
      </c>
    </row>
    <row r="7" spans="1:9" x14ac:dyDescent="0.25">
      <c r="A7" s="36"/>
      <c r="B7" s="33"/>
      <c r="C7" s="34"/>
      <c r="D7" s="34"/>
      <c r="E7" s="35"/>
      <c r="F7" s="35"/>
      <c r="G7" s="5" t="s">
        <v>192</v>
      </c>
      <c r="H7" s="16">
        <v>3.08</v>
      </c>
      <c r="I7" s="17">
        <f t="shared" si="0"/>
        <v>3.08</v>
      </c>
    </row>
    <row r="8" spans="1:9" x14ac:dyDescent="0.25">
      <c r="A8" s="36"/>
      <c r="B8" s="33"/>
      <c r="C8" s="34"/>
      <c r="D8" s="34"/>
      <c r="E8" s="35"/>
      <c r="F8" s="35"/>
      <c r="G8" s="5" t="s">
        <v>194</v>
      </c>
      <c r="H8" s="16">
        <v>3.38</v>
      </c>
      <c r="I8" s="17">
        <f t="shared" si="0"/>
        <v>3.38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3.4664703470052434</v>
      </c>
      <c r="B20" s="8">
        <f>COUNT(H3:H17)</f>
        <v>6</v>
      </c>
      <c r="C20" s="9">
        <f>IF(B20&lt;2,"n/a",(A20/D20))</f>
        <v>0.62346588974914452</v>
      </c>
      <c r="D20" s="10">
        <f>IFERROR(ROUND(AVERAGE(H3:H17),2),"")</f>
        <v>5.56</v>
      </c>
      <c r="E20" s="15">
        <f>IFERROR(ROUND(IF(B20&lt;2,"n/a",(IF(C20&lt;=25%,"n/a",AVERAGE(I3:I17)))),2),"n/a")</f>
        <v>4.2699999999999996</v>
      </c>
      <c r="F20" s="10">
        <f>IFERROR(ROUND(MEDIAN(H3:H17),2),"")</f>
        <v>4.17</v>
      </c>
      <c r="G20" s="11" t="str">
        <f>IFERROR(INDEX(G3:G17,MATCH(H20,H3:H17,0)),"")</f>
        <v>RRA COMERCIO ELETRO-FONIA LTDA</v>
      </c>
      <c r="H20" s="12">
        <f>F3</f>
        <v>3.08</v>
      </c>
    </row>
    <row r="22" spans="1:9" x14ac:dyDescent="0.25">
      <c r="G22" s="13" t="s">
        <v>20</v>
      </c>
      <c r="H22" s="14">
        <f>IF(C20&lt;=25%,D20,MIN(E20:F20))</f>
        <v>4.17</v>
      </c>
    </row>
    <row r="23" spans="1:9" x14ac:dyDescent="0.25">
      <c r="G23" s="13" t="s">
        <v>6</v>
      </c>
      <c r="H23" s="14">
        <f>ROUND(H22,2)*D3</f>
        <v>2919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6">
        <v>22</v>
      </c>
      <c r="B3" s="32" t="s">
        <v>79</v>
      </c>
      <c r="C3" s="34" t="s">
        <v>7</v>
      </c>
      <c r="D3" s="34">
        <v>455</v>
      </c>
      <c r="E3" s="35">
        <f>IF(C20&lt;=25%,D20,MIN(E20:F20))</f>
        <v>7.03</v>
      </c>
      <c r="F3" s="35">
        <f>MIN(H3:H17)</f>
        <v>4.54</v>
      </c>
      <c r="G3" s="5" t="s">
        <v>195</v>
      </c>
      <c r="H3" s="16">
        <v>14.24</v>
      </c>
      <c r="I3" s="17" t="str">
        <f>IF(H3="","",(IF($C$20&lt;25%,"n/a",IF(H3&lt;=($D$20+$A$20),H3,"Descartado"))))</f>
        <v>Descartado</v>
      </c>
    </row>
    <row r="4" spans="1:9" x14ac:dyDescent="0.25">
      <c r="A4" s="36"/>
      <c r="B4" s="33"/>
      <c r="C4" s="34"/>
      <c r="D4" s="34"/>
      <c r="E4" s="35"/>
      <c r="F4" s="35"/>
      <c r="G4" s="5" t="s">
        <v>196</v>
      </c>
      <c r="H4" s="16">
        <v>5.98</v>
      </c>
      <c r="I4" s="17">
        <f t="shared" ref="I4:I17" si="0">IF(H4="","",(IF($C$20&lt;25%,"n/a",IF(H4&lt;=($D$20+$A$20),H4,"Descartado"))))</f>
        <v>5.98</v>
      </c>
    </row>
    <row r="5" spans="1:9" x14ac:dyDescent="0.25">
      <c r="A5" s="36"/>
      <c r="B5" s="33"/>
      <c r="C5" s="34"/>
      <c r="D5" s="34"/>
      <c r="E5" s="35"/>
      <c r="F5" s="35"/>
      <c r="G5" s="5" t="s">
        <v>125</v>
      </c>
      <c r="H5" s="16">
        <v>4.54</v>
      </c>
      <c r="I5" s="17">
        <f t="shared" si="0"/>
        <v>4.54</v>
      </c>
    </row>
    <row r="6" spans="1:9" x14ac:dyDescent="0.25">
      <c r="A6" s="36"/>
      <c r="B6" s="33"/>
      <c r="C6" s="34"/>
      <c r="D6" s="34"/>
      <c r="E6" s="35"/>
      <c r="F6" s="35"/>
      <c r="G6" s="5" t="s">
        <v>197</v>
      </c>
      <c r="H6" s="16">
        <v>8.75</v>
      </c>
      <c r="I6" s="17">
        <f t="shared" si="0"/>
        <v>8.75</v>
      </c>
    </row>
    <row r="7" spans="1:9" x14ac:dyDescent="0.25">
      <c r="A7" s="36"/>
      <c r="B7" s="33"/>
      <c r="C7" s="34"/>
      <c r="D7" s="34"/>
      <c r="E7" s="35"/>
      <c r="F7" s="35"/>
      <c r="G7" s="5" t="s">
        <v>175</v>
      </c>
      <c r="H7" s="16">
        <v>6.25</v>
      </c>
      <c r="I7" s="17">
        <f t="shared" si="0"/>
        <v>6.25</v>
      </c>
    </row>
    <row r="8" spans="1:9" x14ac:dyDescent="0.25">
      <c r="A8" s="36"/>
      <c r="B8" s="33"/>
      <c r="C8" s="34"/>
      <c r="D8" s="34"/>
      <c r="E8" s="35"/>
      <c r="F8" s="35"/>
      <c r="G8" s="5" t="s">
        <v>198</v>
      </c>
      <c r="H8" s="16">
        <v>12.84</v>
      </c>
      <c r="I8" s="17" t="str">
        <f t="shared" si="0"/>
        <v>Descartado</v>
      </c>
    </row>
    <row r="9" spans="1:9" x14ac:dyDescent="0.25">
      <c r="A9" s="36"/>
      <c r="B9" s="33"/>
      <c r="C9" s="34"/>
      <c r="D9" s="34"/>
      <c r="E9" s="35"/>
      <c r="F9" s="35"/>
      <c r="G9" s="5" t="s">
        <v>199</v>
      </c>
      <c r="H9" s="16">
        <v>7</v>
      </c>
      <c r="I9" s="17">
        <f t="shared" si="0"/>
        <v>7</v>
      </c>
    </row>
    <row r="10" spans="1:9" x14ac:dyDescent="0.25">
      <c r="A10" s="36"/>
      <c r="B10" s="33"/>
      <c r="C10" s="34"/>
      <c r="D10" s="34"/>
      <c r="E10" s="35"/>
      <c r="F10" s="35"/>
      <c r="G10" s="5" t="s">
        <v>200</v>
      </c>
      <c r="H10" s="16">
        <v>10</v>
      </c>
      <c r="I10" s="17">
        <f t="shared" si="0"/>
        <v>10</v>
      </c>
    </row>
    <row r="11" spans="1:9" x14ac:dyDescent="0.25">
      <c r="A11" s="36"/>
      <c r="B11" s="33"/>
      <c r="C11" s="34"/>
      <c r="D11" s="34"/>
      <c r="E11" s="35"/>
      <c r="F11" s="35"/>
      <c r="G11" s="5" t="s">
        <v>201</v>
      </c>
      <c r="H11" s="16">
        <v>6.3</v>
      </c>
      <c r="I11" s="17">
        <f t="shared" si="0"/>
        <v>6.3</v>
      </c>
    </row>
    <row r="12" spans="1:9" x14ac:dyDescent="0.25">
      <c r="A12" s="36"/>
      <c r="B12" s="33"/>
      <c r="C12" s="34"/>
      <c r="D12" s="34"/>
      <c r="E12" s="35"/>
      <c r="F12" s="35"/>
      <c r="G12" s="5" t="s">
        <v>190</v>
      </c>
      <c r="H12" s="16">
        <v>7.4</v>
      </c>
      <c r="I12" s="17">
        <f t="shared" si="0"/>
        <v>7.4</v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3.1482128969376366</v>
      </c>
      <c r="B20" s="8">
        <f>COUNT(H3:H17)</f>
        <v>10</v>
      </c>
      <c r="C20" s="9">
        <f>IF(B20&lt;2,"n/a",(A20/D20))</f>
        <v>0.37793672232144498</v>
      </c>
      <c r="D20" s="10">
        <f>IFERROR(ROUND(AVERAGE(H3:H17),2),"")</f>
        <v>8.33</v>
      </c>
      <c r="E20" s="15">
        <f>IFERROR(ROUND(IF(B20&lt;2,"n/a",(IF(C20&lt;=25%,"n/a",AVERAGE(I3:I17)))),2),"n/a")</f>
        <v>7.03</v>
      </c>
      <c r="F20" s="10">
        <f>IFERROR(ROUND(MEDIAN(H3:H17),2),"")</f>
        <v>7.2</v>
      </c>
      <c r="G20" s="11" t="str">
        <f>IFERROR(INDEX(G3:G17,MATCH(H20,H3:H17,0)),"")</f>
        <v>RLUX ILUMINACAO LTDA</v>
      </c>
      <c r="H20" s="12">
        <f>F3</f>
        <v>4.54</v>
      </c>
    </row>
    <row r="22" spans="1:9" x14ac:dyDescent="0.25">
      <c r="G22" s="13" t="s">
        <v>20</v>
      </c>
      <c r="H22" s="14">
        <f>IF(C20&lt;=25%,D20,MIN(E20:F20))</f>
        <v>7.03</v>
      </c>
    </row>
    <row r="23" spans="1:9" x14ac:dyDescent="0.25">
      <c r="G23" s="13" t="s">
        <v>6</v>
      </c>
      <c r="H23" s="14">
        <f>ROUND(H22,2)*D3</f>
        <v>3198.65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6">
        <v>23</v>
      </c>
      <c r="B3" s="32" t="s">
        <v>80</v>
      </c>
      <c r="C3" s="34" t="s">
        <v>7</v>
      </c>
      <c r="D3" s="34">
        <v>18</v>
      </c>
      <c r="E3" s="35">
        <f>IF(C20&lt;=25%,D20,MIN(E20:F20))</f>
        <v>69.64</v>
      </c>
      <c r="F3" s="35">
        <f>MIN(H3:H17)</f>
        <v>27</v>
      </c>
      <c r="G3" s="5" t="s">
        <v>202</v>
      </c>
      <c r="H3" s="16">
        <v>50</v>
      </c>
      <c r="I3" s="17">
        <f>IF(H3="","",(IF($C$20&lt;25%,"n/a",IF(H3&lt;=($D$20+$A$20),H3,"Descartado"))))</f>
        <v>50</v>
      </c>
    </row>
    <row r="4" spans="1:9" x14ac:dyDescent="0.25">
      <c r="A4" s="36"/>
      <c r="B4" s="33"/>
      <c r="C4" s="34"/>
      <c r="D4" s="34"/>
      <c r="E4" s="35"/>
      <c r="F4" s="35"/>
      <c r="G4" s="5" t="s">
        <v>203</v>
      </c>
      <c r="H4" s="16">
        <v>92</v>
      </c>
      <c r="I4" s="17">
        <f t="shared" ref="I4:I17" si="0">IF(H4="","",(IF($C$20&lt;25%,"n/a",IF(H4&lt;=($D$20+$A$20),H4,"Descartado"))))</f>
        <v>92</v>
      </c>
    </row>
    <row r="5" spans="1:9" x14ac:dyDescent="0.25">
      <c r="A5" s="36"/>
      <c r="B5" s="33"/>
      <c r="C5" s="34"/>
      <c r="D5" s="34"/>
      <c r="E5" s="35"/>
      <c r="F5" s="35"/>
      <c r="G5" s="5" t="s">
        <v>204</v>
      </c>
      <c r="H5" s="16">
        <v>27</v>
      </c>
      <c r="I5" s="17">
        <f t="shared" si="0"/>
        <v>27</v>
      </c>
    </row>
    <row r="6" spans="1:9" x14ac:dyDescent="0.25">
      <c r="A6" s="36"/>
      <c r="B6" s="33"/>
      <c r="C6" s="34"/>
      <c r="D6" s="34"/>
      <c r="E6" s="35"/>
      <c r="F6" s="35"/>
      <c r="G6" s="5" t="s">
        <v>205</v>
      </c>
      <c r="H6" s="16">
        <v>39.29</v>
      </c>
      <c r="I6" s="17">
        <f t="shared" si="0"/>
        <v>39.29</v>
      </c>
    </row>
    <row r="7" spans="1:9" x14ac:dyDescent="0.25">
      <c r="A7" s="36"/>
      <c r="B7" s="33"/>
      <c r="C7" s="34"/>
      <c r="D7" s="34"/>
      <c r="E7" s="35"/>
      <c r="F7" s="35"/>
      <c r="G7" s="5" t="s">
        <v>95</v>
      </c>
      <c r="H7" s="16">
        <v>136</v>
      </c>
      <c r="I7" s="17">
        <f t="shared" si="0"/>
        <v>136</v>
      </c>
    </row>
    <row r="8" spans="1:9" x14ac:dyDescent="0.25">
      <c r="A8" s="36"/>
      <c r="B8" s="33"/>
      <c r="C8" s="34"/>
      <c r="D8" s="34"/>
      <c r="E8" s="35"/>
      <c r="F8" s="35"/>
      <c r="G8" s="5" t="s">
        <v>206</v>
      </c>
      <c r="H8" s="16">
        <v>73.52</v>
      </c>
      <c r="I8" s="17">
        <f t="shared" si="0"/>
        <v>73.52</v>
      </c>
    </row>
    <row r="9" spans="1:9" x14ac:dyDescent="0.25">
      <c r="A9" s="36"/>
      <c r="B9" s="33"/>
      <c r="C9" s="34"/>
      <c r="D9" s="34"/>
      <c r="E9" s="35"/>
      <c r="F9" s="35"/>
      <c r="G9" s="5" t="s">
        <v>207</v>
      </c>
      <c r="H9" s="16">
        <v>280</v>
      </c>
      <c r="I9" s="17" t="str">
        <f t="shared" si="0"/>
        <v>Descartado</v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87.535906292653365</v>
      </c>
      <c r="B20" s="8">
        <f>COUNT(H3:H17)</f>
        <v>7</v>
      </c>
      <c r="C20" s="9">
        <f>IF(B20&lt;2,"n/a",(A20/D20))</f>
        <v>0.87808111438111514</v>
      </c>
      <c r="D20" s="10">
        <f>IFERROR(ROUND(AVERAGE(H3:H17),2),"")</f>
        <v>99.69</v>
      </c>
      <c r="E20" s="15">
        <f>IFERROR(ROUND(IF(B20&lt;2,"n/a",(IF(C20&lt;=25%,"n/a",AVERAGE(I3:I17)))),2),"n/a")</f>
        <v>69.64</v>
      </c>
      <c r="F20" s="10">
        <f>IFERROR(ROUND(MEDIAN(H3:H17),2),"")</f>
        <v>73.52</v>
      </c>
      <c r="G20" s="11" t="str">
        <f>IFERROR(INDEX(G3:G17,MATCH(H20,H3:H17,0)),"")</f>
        <v>RB COMERCIO VAREJISTA EM MATERAIS LTDA</v>
      </c>
      <c r="H20" s="12">
        <f>F3</f>
        <v>27</v>
      </c>
    </row>
    <row r="22" spans="1:9" x14ac:dyDescent="0.25">
      <c r="G22" s="13" t="s">
        <v>20</v>
      </c>
      <c r="H22" s="14">
        <f>IF(C20&lt;=25%,D20,MIN(E20:F20))</f>
        <v>69.64</v>
      </c>
    </row>
    <row r="23" spans="1:9" x14ac:dyDescent="0.25">
      <c r="G23" s="13" t="s">
        <v>6</v>
      </c>
      <c r="H23" s="14">
        <f>ROUND(H22,2)*D3</f>
        <v>1253.52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6">
        <v>24</v>
      </c>
      <c r="B3" s="32" t="s">
        <v>81</v>
      </c>
      <c r="C3" s="34" t="s">
        <v>7</v>
      </c>
      <c r="D3" s="34">
        <v>300</v>
      </c>
      <c r="E3" s="35">
        <f>IF(C20&lt;=25%,D20,MIN(E20:F20))</f>
        <v>3.16</v>
      </c>
      <c r="F3" s="35">
        <f>MIN(H3:H17)</f>
        <v>2.2999999999999998</v>
      </c>
      <c r="G3" s="5" t="s">
        <v>127</v>
      </c>
      <c r="H3" s="16">
        <v>4.0999999999999996</v>
      </c>
      <c r="I3" s="17">
        <f>IF(H3="","",(IF($C$20&lt;25%,"n/a",IF(H3&lt;=($D$20+$A$20),H3,"Descartado"))))</f>
        <v>4.0999999999999996</v>
      </c>
    </row>
    <row r="4" spans="1:9" x14ac:dyDescent="0.25">
      <c r="A4" s="36"/>
      <c r="B4" s="33"/>
      <c r="C4" s="34"/>
      <c r="D4" s="34"/>
      <c r="E4" s="35"/>
      <c r="F4" s="35"/>
      <c r="G4" s="5" t="s">
        <v>120</v>
      </c>
      <c r="H4" s="16">
        <v>3.16</v>
      </c>
      <c r="I4" s="17">
        <f t="shared" ref="I4:I17" si="0">IF(H4="","",(IF($C$20&lt;25%,"n/a",IF(H4&lt;=($D$20+$A$20),H4,"Descartado"))))</f>
        <v>3.16</v>
      </c>
    </row>
    <row r="5" spans="1:9" x14ac:dyDescent="0.25">
      <c r="A5" s="36"/>
      <c r="B5" s="33"/>
      <c r="C5" s="34"/>
      <c r="D5" s="34"/>
      <c r="E5" s="35"/>
      <c r="F5" s="35"/>
      <c r="G5" s="5" t="s">
        <v>208</v>
      </c>
      <c r="H5" s="16">
        <v>5.12</v>
      </c>
      <c r="I5" s="17">
        <f t="shared" si="0"/>
        <v>5.12</v>
      </c>
    </row>
    <row r="6" spans="1:9" x14ac:dyDescent="0.25">
      <c r="A6" s="36"/>
      <c r="B6" s="33"/>
      <c r="C6" s="34"/>
      <c r="D6" s="34"/>
      <c r="E6" s="35"/>
      <c r="F6" s="35"/>
      <c r="G6" s="5" t="s">
        <v>209</v>
      </c>
      <c r="H6" s="16">
        <v>3.15</v>
      </c>
      <c r="I6" s="17">
        <f t="shared" si="0"/>
        <v>3.15</v>
      </c>
    </row>
    <row r="7" spans="1:9" x14ac:dyDescent="0.25">
      <c r="A7" s="36"/>
      <c r="B7" s="33"/>
      <c r="C7" s="34"/>
      <c r="D7" s="34"/>
      <c r="E7" s="35"/>
      <c r="F7" s="35"/>
      <c r="G7" s="5" t="s">
        <v>167</v>
      </c>
      <c r="H7" s="16">
        <v>10</v>
      </c>
      <c r="I7" s="17" t="str">
        <f t="shared" si="0"/>
        <v>Descartado</v>
      </c>
    </row>
    <row r="8" spans="1:9" x14ac:dyDescent="0.25">
      <c r="A8" s="36"/>
      <c r="B8" s="33"/>
      <c r="C8" s="34"/>
      <c r="D8" s="34"/>
      <c r="E8" s="35"/>
      <c r="F8" s="35"/>
      <c r="G8" s="5" t="s">
        <v>210</v>
      </c>
      <c r="H8" s="16">
        <v>4</v>
      </c>
      <c r="I8" s="17">
        <f t="shared" si="0"/>
        <v>4</v>
      </c>
    </row>
    <row r="9" spans="1:9" x14ac:dyDescent="0.25">
      <c r="A9" s="36"/>
      <c r="B9" s="33"/>
      <c r="C9" s="34"/>
      <c r="D9" s="34"/>
      <c r="E9" s="35"/>
      <c r="F9" s="35"/>
      <c r="G9" s="5" t="s">
        <v>211</v>
      </c>
      <c r="H9" s="16">
        <v>3.14</v>
      </c>
      <c r="I9" s="17">
        <f t="shared" si="0"/>
        <v>3.14</v>
      </c>
    </row>
    <row r="10" spans="1:9" x14ac:dyDescent="0.25">
      <c r="A10" s="36"/>
      <c r="B10" s="33"/>
      <c r="C10" s="34"/>
      <c r="D10" s="34"/>
      <c r="E10" s="35"/>
      <c r="F10" s="35"/>
      <c r="G10" s="5" t="s">
        <v>178</v>
      </c>
      <c r="H10" s="16">
        <v>4.6500000000000004</v>
      </c>
      <c r="I10" s="17">
        <f t="shared" si="0"/>
        <v>4.6500000000000004</v>
      </c>
    </row>
    <row r="11" spans="1:9" x14ac:dyDescent="0.25">
      <c r="A11" s="36"/>
      <c r="B11" s="33"/>
      <c r="C11" s="34"/>
      <c r="D11" s="34"/>
      <c r="E11" s="35"/>
      <c r="F11" s="35"/>
      <c r="G11" s="5" t="s">
        <v>212</v>
      </c>
      <c r="H11" s="16">
        <v>4.1399999999999997</v>
      </c>
      <c r="I11" s="17">
        <f t="shared" si="0"/>
        <v>4.1399999999999997</v>
      </c>
    </row>
    <row r="12" spans="1:9" x14ac:dyDescent="0.25">
      <c r="A12" s="36"/>
      <c r="B12" s="33"/>
      <c r="C12" s="34"/>
      <c r="D12" s="34"/>
      <c r="E12" s="35"/>
      <c r="F12" s="35"/>
      <c r="G12" s="5" t="s">
        <v>213</v>
      </c>
      <c r="H12" s="16">
        <v>3.25</v>
      </c>
      <c r="I12" s="17">
        <f t="shared" si="0"/>
        <v>3.25</v>
      </c>
    </row>
    <row r="13" spans="1:9" x14ac:dyDescent="0.25">
      <c r="A13" s="36"/>
      <c r="B13" s="33"/>
      <c r="C13" s="34"/>
      <c r="D13" s="34"/>
      <c r="E13" s="35"/>
      <c r="F13" s="35"/>
      <c r="G13" s="5" t="s">
        <v>156</v>
      </c>
      <c r="H13" s="16">
        <v>2.69</v>
      </c>
      <c r="I13" s="17">
        <f t="shared" si="0"/>
        <v>2.69</v>
      </c>
    </row>
    <row r="14" spans="1:9" x14ac:dyDescent="0.25">
      <c r="A14" s="36"/>
      <c r="B14" s="33"/>
      <c r="C14" s="34"/>
      <c r="D14" s="34"/>
      <c r="E14" s="35"/>
      <c r="F14" s="35"/>
      <c r="G14" s="5" t="s">
        <v>163</v>
      </c>
      <c r="H14" s="16">
        <v>2.5</v>
      </c>
      <c r="I14" s="17">
        <f t="shared" si="0"/>
        <v>2.5</v>
      </c>
    </row>
    <row r="15" spans="1:9" x14ac:dyDescent="0.25">
      <c r="A15" s="36"/>
      <c r="B15" s="33"/>
      <c r="C15" s="34"/>
      <c r="D15" s="34"/>
      <c r="E15" s="35"/>
      <c r="F15" s="35"/>
      <c r="G15" s="5" t="s">
        <v>214</v>
      </c>
      <c r="H15" s="16">
        <v>2.4</v>
      </c>
      <c r="I15" s="17">
        <f t="shared" si="0"/>
        <v>2.4</v>
      </c>
    </row>
    <row r="16" spans="1:9" x14ac:dyDescent="0.25">
      <c r="A16" s="36"/>
      <c r="B16" s="33"/>
      <c r="C16" s="34"/>
      <c r="D16" s="34"/>
      <c r="E16" s="35"/>
      <c r="F16" s="35"/>
      <c r="G16" s="5" t="s">
        <v>192</v>
      </c>
      <c r="H16" s="16">
        <v>2.5</v>
      </c>
      <c r="I16" s="17">
        <f t="shared" si="0"/>
        <v>2.5</v>
      </c>
    </row>
    <row r="17" spans="1:9" x14ac:dyDescent="0.25">
      <c r="A17" s="36"/>
      <c r="B17" s="33"/>
      <c r="C17" s="34"/>
      <c r="D17" s="34"/>
      <c r="E17" s="35"/>
      <c r="F17" s="35"/>
      <c r="G17" s="5" t="s">
        <v>215</v>
      </c>
      <c r="H17" s="16">
        <v>2.2999999999999998</v>
      </c>
      <c r="I17" s="17">
        <f t="shared" si="0"/>
        <v>2.2999999999999998</v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1.9187446292774235</v>
      </c>
      <c r="B20" s="8">
        <f>COUNT(H3:H17)</f>
        <v>15</v>
      </c>
      <c r="C20" s="9">
        <f>IF(B20&lt;2,"n/a",(A20/D20))</f>
        <v>0.50360751424604289</v>
      </c>
      <c r="D20" s="10">
        <f>IFERROR(ROUND(AVERAGE(H3:H17),2),"")</f>
        <v>3.81</v>
      </c>
      <c r="E20" s="15">
        <f>IFERROR(ROUND(IF(B20&lt;2,"n/a",(IF(C20&lt;=25%,"n/a",AVERAGE(I3:I17)))),2),"n/a")</f>
        <v>3.36</v>
      </c>
      <c r="F20" s="10">
        <f>IFERROR(ROUND(MEDIAN(H3:H17),2),"")</f>
        <v>3.16</v>
      </c>
      <c r="G20" s="11" t="str">
        <f>IFERROR(INDEX(G3:G17,MATCH(H20,H3:H17,0)),"")</f>
        <v>REALLUZ COMERCIO DE MATERIAIS ELETRICOS LTDA</v>
      </c>
      <c r="H20" s="12">
        <f>F3</f>
        <v>2.2999999999999998</v>
      </c>
    </row>
    <row r="22" spans="1:9" x14ac:dyDescent="0.25">
      <c r="G22" s="13" t="s">
        <v>20</v>
      </c>
      <c r="H22" s="14">
        <f>IF(C20&lt;=25%,D20,MIN(E20:F20))</f>
        <v>3.16</v>
      </c>
    </row>
    <row r="23" spans="1:9" x14ac:dyDescent="0.25">
      <c r="G23" s="13" t="s">
        <v>6</v>
      </c>
      <c r="H23" s="14">
        <f>ROUND(H22,2)*D3</f>
        <v>948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6">
        <v>25</v>
      </c>
      <c r="B3" s="32" t="s">
        <v>82</v>
      </c>
      <c r="C3" s="34" t="s">
        <v>7</v>
      </c>
      <c r="D3" s="34">
        <v>640</v>
      </c>
      <c r="E3" s="35">
        <f>IF(C20&lt;=25%,D20,MIN(E20:F20))</f>
        <v>2.89</v>
      </c>
      <c r="F3" s="35">
        <f>MIN(H3:H17)</f>
        <v>2.4900000000000002</v>
      </c>
      <c r="G3" s="5" t="s">
        <v>216</v>
      </c>
      <c r="H3" s="16">
        <v>2.4900000000000002</v>
      </c>
      <c r="I3" s="17">
        <f>IF(H3="","",(IF($C$20&lt;25%,"n/a",IF(H3&lt;=($D$20+$A$20),H3,"Descartado"))))</f>
        <v>2.4900000000000002</v>
      </c>
    </row>
    <row r="4" spans="1:9" x14ac:dyDescent="0.25">
      <c r="A4" s="36"/>
      <c r="B4" s="33"/>
      <c r="C4" s="34"/>
      <c r="D4" s="34"/>
      <c r="E4" s="35"/>
      <c r="F4" s="35"/>
      <c r="G4" s="5" t="s">
        <v>217</v>
      </c>
      <c r="H4" s="16">
        <v>2.54</v>
      </c>
      <c r="I4" s="17">
        <f t="shared" ref="I4:I17" si="0">IF(H4="","",(IF($C$20&lt;25%,"n/a",IF(H4&lt;=($D$20+$A$20),H4,"Descartado"))))</f>
        <v>2.54</v>
      </c>
    </row>
    <row r="5" spans="1:9" x14ac:dyDescent="0.25">
      <c r="A5" s="36"/>
      <c r="B5" s="33"/>
      <c r="C5" s="34"/>
      <c r="D5" s="34"/>
      <c r="E5" s="35"/>
      <c r="F5" s="35"/>
      <c r="G5" s="5" t="s">
        <v>127</v>
      </c>
      <c r="H5" s="16">
        <v>3</v>
      </c>
      <c r="I5" s="17">
        <f t="shared" si="0"/>
        <v>3</v>
      </c>
    </row>
    <row r="6" spans="1:9" x14ac:dyDescent="0.25">
      <c r="A6" s="36"/>
      <c r="B6" s="33"/>
      <c r="C6" s="34"/>
      <c r="D6" s="34"/>
      <c r="E6" s="35"/>
      <c r="F6" s="35"/>
      <c r="G6" s="5" t="s">
        <v>166</v>
      </c>
      <c r="H6" s="16">
        <v>2.76</v>
      </c>
      <c r="I6" s="17">
        <f t="shared" si="0"/>
        <v>2.76</v>
      </c>
    </row>
    <row r="7" spans="1:9" x14ac:dyDescent="0.25">
      <c r="A7" s="36"/>
      <c r="B7" s="33"/>
      <c r="C7" s="34"/>
      <c r="D7" s="34"/>
      <c r="E7" s="35"/>
      <c r="F7" s="35"/>
      <c r="G7" s="5" t="s">
        <v>217</v>
      </c>
      <c r="H7" s="16">
        <v>2.89</v>
      </c>
      <c r="I7" s="17">
        <f t="shared" si="0"/>
        <v>2.89</v>
      </c>
    </row>
    <row r="8" spans="1:9" x14ac:dyDescent="0.25">
      <c r="A8" s="36"/>
      <c r="B8" s="33"/>
      <c r="C8" s="34"/>
      <c r="D8" s="34"/>
      <c r="E8" s="35"/>
      <c r="F8" s="35"/>
      <c r="G8" s="5" t="s">
        <v>170</v>
      </c>
      <c r="H8" s="16">
        <v>6.25</v>
      </c>
      <c r="I8" s="17" t="str">
        <f t="shared" si="0"/>
        <v>Descartado</v>
      </c>
    </row>
    <row r="9" spans="1:9" x14ac:dyDescent="0.25">
      <c r="A9" s="36"/>
      <c r="B9" s="33"/>
      <c r="C9" s="34"/>
      <c r="D9" s="34"/>
      <c r="E9" s="35"/>
      <c r="F9" s="35"/>
      <c r="G9" s="5" t="s">
        <v>218</v>
      </c>
      <c r="H9" s="16">
        <v>4.33</v>
      </c>
      <c r="I9" s="17">
        <f t="shared" si="0"/>
        <v>4.33</v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1.3756556878189294</v>
      </c>
      <c r="B20" s="8">
        <f>COUNT(H3:H17)</f>
        <v>7</v>
      </c>
      <c r="C20" s="9">
        <f>IF(B20&lt;2,"n/a",(A20/D20))</f>
        <v>0.39644256133110356</v>
      </c>
      <c r="D20" s="10">
        <f>IFERROR(ROUND(AVERAGE(H3:H17),2),"")</f>
        <v>3.47</v>
      </c>
      <c r="E20" s="15">
        <f>IFERROR(ROUND(IF(B20&lt;2,"n/a",(IF(C20&lt;=25%,"n/a",AVERAGE(I3:I17)))),2),"n/a")</f>
        <v>3</v>
      </c>
      <c r="F20" s="10">
        <f>IFERROR(ROUND(MEDIAN(H3:H17),2),"")</f>
        <v>2.89</v>
      </c>
      <c r="G20" s="11" t="str">
        <f>IFERROR(INDEX(G3:G17,MATCH(H20,H3:H17,0)),"")</f>
        <v>T &amp; M ELETROHIDRAULICA LTDA</v>
      </c>
      <c r="H20" s="12">
        <f>F3</f>
        <v>2.4900000000000002</v>
      </c>
    </row>
    <row r="22" spans="1:9" x14ac:dyDescent="0.25">
      <c r="G22" s="13" t="s">
        <v>20</v>
      </c>
      <c r="H22" s="14">
        <f>IF(C20&lt;=25%,D20,MIN(E20:F20))</f>
        <v>2.89</v>
      </c>
    </row>
    <row r="23" spans="1:9" x14ac:dyDescent="0.25">
      <c r="G23" s="13" t="s">
        <v>6</v>
      </c>
      <c r="H23" s="14">
        <f>ROUND(H22,2)*D3</f>
        <v>1849.6000000000001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6">
        <v>26</v>
      </c>
      <c r="B3" s="32" t="s">
        <v>83</v>
      </c>
      <c r="C3" s="34" t="s">
        <v>7</v>
      </c>
      <c r="D3" s="34">
        <v>735</v>
      </c>
      <c r="E3" s="35">
        <f>IF(C20&lt;=25%,D20,MIN(E20:F20))</f>
        <v>3.53</v>
      </c>
      <c r="F3" s="35">
        <f>MIN(H3:H17)</f>
        <v>2.4700000000000002</v>
      </c>
      <c r="G3" s="5" t="s">
        <v>219</v>
      </c>
      <c r="H3" s="16">
        <v>2.4700000000000002</v>
      </c>
      <c r="I3" s="17">
        <f>IF(H3="","",(IF($C$20&lt;25%,"n/a",IF(H3&lt;=($D$20+$A$20),H3,"Descartado"))))</f>
        <v>2.4700000000000002</v>
      </c>
    </row>
    <row r="4" spans="1:9" x14ac:dyDescent="0.25">
      <c r="A4" s="36"/>
      <c r="B4" s="33"/>
      <c r="C4" s="34"/>
      <c r="D4" s="34"/>
      <c r="E4" s="35"/>
      <c r="F4" s="35"/>
      <c r="G4" s="5" t="s">
        <v>220</v>
      </c>
      <c r="H4" s="16">
        <v>3.34</v>
      </c>
      <c r="I4" s="17">
        <f t="shared" ref="I4:I17" si="0">IF(H4="","",(IF($C$20&lt;25%,"n/a",IF(H4&lt;=($D$20+$A$20),H4,"Descartado"))))</f>
        <v>3.34</v>
      </c>
    </row>
    <row r="5" spans="1:9" x14ac:dyDescent="0.25">
      <c r="A5" s="36"/>
      <c r="B5" s="33"/>
      <c r="C5" s="34"/>
      <c r="D5" s="34"/>
      <c r="E5" s="35"/>
      <c r="F5" s="35"/>
      <c r="G5" s="5" t="s">
        <v>221</v>
      </c>
      <c r="H5" s="16">
        <v>3.53</v>
      </c>
      <c r="I5" s="17">
        <f t="shared" si="0"/>
        <v>3.53</v>
      </c>
    </row>
    <row r="6" spans="1:9" x14ac:dyDescent="0.25">
      <c r="A6" s="36"/>
      <c r="B6" s="33"/>
      <c r="C6" s="34"/>
      <c r="D6" s="34"/>
      <c r="E6" s="35"/>
      <c r="F6" s="35"/>
      <c r="G6" s="5" t="s">
        <v>222</v>
      </c>
      <c r="H6" s="16">
        <v>5.91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 t="s">
        <v>223</v>
      </c>
      <c r="H7" s="16">
        <v>5.25</v>
      </c>
      <c r="I7" s="17">
        <f t="shared" si="0"/>
        <v>5.25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1.4281106399715675</v>
      </c>
      <c r="B20" s="8">
        <f>COUNT(H3:H17)</f>
        <v>5</v>
      </c>
      <c r="C20" s="9">
        <f>IF(B20&lt;2,"n/a",(A20/D20))</f>
        <v>0.34831966828574823</v>
      </c>
      <c r="D20" s="10">
        <f>IFERROR(ROUND(AVERAGE(H3:H17),2),"")</f>
        <v>4.0999999999999996</v>
      </c>
      <c r="E20" s="15">
        <f>IFERROR(ROUND(IF(B20&lt;2,"n/a",(IF(C20&lt;=25%,"n/a",AVERAGE(I3:I17)))),2),"n/a")</f>
        <v>3.65</v>
      </c>
      <c r="F20" s="10">
        <f>IFERROR(ROUND(MEDIAN(H3:H17),2),"")</f>
        <v>3.53</v>
      </c>
      <c r="G20" s="11" t="str">
        <f>IFERROR(INDEX(G3:G17,MATCH(H20,H3:H17,0)),"")</f>
        <v>PIX LED COMERCIO E IMPORTACAO E EXPORTACAO LTDA</v>
      </c>
      <c r="H20" s="12">
        <f>F3</f>
        <v>2.4700000000000002</v>
      </c>
    </row>
    <row r="22" spans="1:9" x14ac:dyDescent="0.25">
      <c r="G22" s="13" t="s">
        <v>20</v>
      </c>
      <c r="H22" s="14">
        <f>IF(C20&lt;=25%,D20,MIN(E20:F20))</f>
        <v>3.53</v>
      </c>
    </row>
    <row r="23" spans="1:9" x14ac:dyDescent="0.25">
      <c r="G23" s="13" t="s">
        <v>6</v>
      </c>
      <c r="H23" s="14">
        <f>ROUND(H22,2)*D3</f>
        <v>2594.5499999999997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6" sqref="G1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6">
        <v>27</v>
      </c>
      <c r="B3" s="32" t="s">
        <v>84</v>
      </c>
      <c r="C3" s="34" t="s">
        <v>7</v>
      </c>
      <c r="D3" s="34">
        <v>25</v>
      </c>
      <c r="E3" s="35">
        <f>IF(C20&lt;=25%,D20,MIN(E20:F20))</f>
        <v>2.3199999999999998</v>
      </c>
      <c r="F3" s="35">
        <f>MIN(H3:H17)</f>
        <v>1.39</v>
      </c>
      <c r="G3" s="5" t="s">
        <v>224</v>
      </c>
      <c r="H3" s="16">
        <v>2.64</v>
      </c>
      <c r="I3" s="17">
        <f>IF(H3="","",(IF($C$20&lt;25%,"n/a",IF(H3&lt;=($D$20+$A$20),H3,"Descartado"))))</f>
        <v>2.64</v>
      </c>
    </row>
    <row r="4" spans="1:9" x14ac:dyDescent="0.25">
      <c r="A4" s="36"/>
      <c r="B4" s="33"/>
      <c r="C4" s="34"/>
      <c r="D4" s="34"/>
      <c r="E4" s="35"/>
      <c r="F4" s="35"/>
      <c r="G4" s="5" t="s">
        <v>178</v>
      </c>
      <c r="H4" s="16">
        <v>4.51</v>
      </c>
      <c r="I4" s="17" t="str">
        <f t="shared" ref="I4:I17" si="0">IF(H4="","",(IF($C$20&lt;25%,"n/a",IF(H4&lt;=($D$20+$A$20),H4,"Descartado"))))</f>
        <v>Descartado</v>
      </c>
    </row>
    <row r="5" spans="1:9" x14ac:dyDescent="0.25">
      <c r="A5" s="36"/>
      <c r="B5" s="33"/>
      <c r="C5" s="34"/>
      <c r="D5" s="34"/>
      <c r="E5" s="35"/>
      <c r="F5" s="35"/>
      <c r="G5" s="5" t="s">
        <v>225</v>
      </c>
      <c r="H5" s="16">
        <v>2.5</v>
      </c>
      <c r="I5" s="17">
        <f t="shared" si="0"/>
        <v>2.5</v>
      </c>
    </row>
    <row r="6" spans="1:9" x14ac:dyDescent="0.25">
      <c r="A6" s="36"/>
      <c r="B6" s="33"/>
      <c r="C6" s="34"/>
      <c r="D6" s="34"/>
      <c r="E6" s="35"/>
      <c r="F6" s="35"/>
      <c r="G6" s="5" t="s">
        <v>156</v>
      </c>
      <c r="H6" s="16">
        <v>2.56</v>
      </c>
      <c r="I6" s="17">
        <f t="shared" si="0"/>
        <v>2.56</v>
      </c>
    </row>
    <row r="7" spans="1:9" x14ac:dyDescent="0.25">
      <c r="A7" s="36"/>
      <c r="B7" s="33"/>
      <c r="C7" s="34"/>
      <c r="D7" s="34"/>
      <c r="E7" s="35"/>
      <c r="F7" s="35"/>
      <c r="G7" s="5" t="s">
        <v>127</v>
      </c>
      <c r="H7" s="16">
        <v>2.84</v>
      </c>
      <c r="I7" s="17">
        <f t="shared" si="0"/>
        <v>2.84</v>
      </c>
    </row>
    <row r="8" spans="1:9" x14ac:dyDescent="0.25">
      <c r="A8" s="36"/>
      <c r="B8" s="33"/>
      <c r="C8" s="34"/>
      <c r="D8" s="34"/>
      <c r="E8" s="35"/>
      <c r="F8" s="35"/>
      <c r="G8" s="5" t="s">
        <v>223</v>
      </c>
      <c r="H8" s="16">
        <v>2.89</v>
      </c>
      <c r="I8" s="17">
        <f t="shared" si="0"/>
        <v>2.89</v>
      </c>
    </row>
    <row r="9" spans="1:9" x14ac:dyDescent="0.25">
      <c r="A9" s="36"/>
      <c r="B9" s="33"/>
      <c r="C9" s="34"/>
      <c r="D9" s="34"/>
      <c r="E9" s="35"/>
      <c r="F9" s="35"/>
      <c r="G9" s="5" t="s">
        <v>226</v>
      </c>
      <c r="H9" s="16">
        <v>1.39</v>
      </c>
      <c r="I9" s="17">
        <f t="shared" si="0"/>
        <v>1.39</v>
      </c>
    </row>
    <row r="10" spans="1:9" x14ac:dyDescent="0.25">
      <c r="A10" s="36"/>
      <c r="B10" s="33"/>
      <c r="C10" s="34"/>
      <c r="D10" s="34"/>
      <c r="E10" s="35"/>
      <c r="F10" s="35"/>
      <c r="G10" s="5" t="s">
        <v>227</v>
      </c>
      <c r="H10" s="16">
        <v>2.16</v>
      </c>
      <c r="I10" s="17">
        <f t="shared" si="0"/>
        <v>2.16</v>
      </c>
    </row>
    <row r="11" spans="1:9" x14ac:dyDescent="0.25">
      <c r="A11" s="36"/>
      <c r="B11" s="33"/>
      <c r="C11" s="34"/>
      <c r="D11" s="34"/>
      <c r="E11" s="35"/>
      <c r="F11" s="35"/>
      <c r="G11" s="5" t="s">
        <v>228</v>
      </c>
      <c r="H11" s="16">
        <v>2.0499999999999998</v>
      </c>
      <c r="I11" s="17">
        <f t="shared" si="0"/>
        <v>2.0499999999999998</v>
      </c>
    </row>
    <row r="12" spans="1:9" x14ac:dyDescent="0.25">
      <c r="A12" s="36"/>
      <c r="B12" s="33"/>
      <c r="C12" s="34"/>
      <c r="D12" s="34"/>
      <c r="E12" s="35"/>
      <c r="F12" s="35"/>
      <c r="G12" s="5" t="s">
        <v>169</v>
      </c>
      <c r="H12" s="16">
        <v>2.04</v>
      </c>
      <c r="I12" s="17">
        <f t="shared" si="0"/>
        <v>2.04</v>
      </c>
    </row>
    <row r="13" spans="1:9" x14ac:dyDescent="0.25">
      <c r="A13" s="36"/>
      <c r="B13" s="33"/>
      <c r="C13" s="34"/>
      <c r="D13" s="34"/>
      <c r="E13" s="35"/>
      <c r="F13" s="35"/>
      <c r="G13" s="5" t="s">
        <v>229</v>
      </c>
      <c r="H13" s="16">
        <v>2.48</v>
      </c>
      <c r="I13" s="17">
        <f t="shared" si="0"/>
        <v>2.48</v>
      </c>
    </row>
    <row r="14" spans="1:9" x14ac:dyDescent="0.25">
      <c r="A14" s="36"/>
      <c r="B14" s="33"/>
      <c r="C14" s="34"/>
      <c r="D14" s="34"/>
      <c r="E14" s="35"/>
      <c r="F14" s="35"/>
      <c r="G14" s="5" t="s">
        <v>165</v>
      </c>
      <c r="H14" s="16">
        <v>3.46</v>
      </c>
      <c r="I14" s="17" t="str">
        <f t="shared" si="0"/>
        <v>Descartado</v>
      </c>
    </row>
    <row r="15" spans="1:9" x14ac:dyDescent="0.25">
      <c r="A15" s="36"/>
      <c r="B15" s="33"/>
      <c r="C15" s="34"/>
      <c r="D15" s="34"/>
      <c r="E15" s="35"/>
      <c r="F15" s="35"/>
      <c r="G15" s="5" t="s">
        <v>230</v>
      </c>
      <c r="H15" s="16">
        <v>1.99</v>
      </c>
      <c r="I15" s="17">
        <f t="shared" si="0"/>
        <v>1.99</v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0.77440465139522552</v>
      </c>
      <c r="B20" s="8">
        <f>COUNT(H3:H17)</f>
        <v>13</v>
      </c>
      <c r="C20" s="9">
        <f>IF(B20&lt;2,"n/a",(A20/D20))</f>
        <v>0.30015684162605638</v>
      </c>
      <c r="D20" s="10">
        <f>IFERROR(ROUND(AVERAGE(H3:H17),2),"")</f>
        <v>2.58</v>
      </c>
      <c r="E20" s="15">
        <f>IFERROR(ROUND(IF(B20&lt;2,"n/a",(IF(C20&lt;=25%,"n/a",AVERAGE(I3:I17)))),2),"n/a")</f>
        <v>2.3199999999999998</v>
      </c>
      <c r="F20" s="10">
        <f>IFERROR(ROUND(MEDIAN(H3:H17),2),"")</f>
        <v>2.5</v>
      </c>
      <c r="G20" s="11" t="str">
        <f>IFERROR(INDEX(G3:G17,MATCH(H20,H3:H17,0)),"")</f>
        <v>TP SOUSA SOLUCOES INTEGRADAS LTDA</v>
      </c>
      <c r="H20" s="12">
        <f>F3</f>
        <v>1.39</v>
      </c>
    </row>
    <row r="22" spans="1:9" x14ac:dyDescent="0.25">
      <c r="G22" s="13" t="s">
        <v>20</v>
      </c>
      <c r="H22" s="14">
        <f>IF(C20&lt;=25%,D20,MIN(E20:F20))</f>
        <v>2.3199999999999998</v>
      </c>
    </row>
    <row r="23" spans="1:9" x14ac:dyDescent="0.25">
      <c r="G23" s="13" t="s">
        <v>6</v>
      </c>
      <c r="H23" s="14">
        <f>ROUND(H22,2)*D3</f>
        <v>57.999999999999993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28</v>
      </c>
      <c r="B3" s="32" t="s">
        <v>85</v>
      </c>
      <c r="C3" s="34" t="s">
        <v>7</v>
      </c>
      <c r="D3" s="34">
        <v>80</v>
      </c>
      <c r="E3" s="35">
        <f>IF(C20&lt;=25%,D20,MIN(E20:F20))</f>
        <v>2.4300000000000002</v>
      </c>
      <c r="F3" s="35">
        <f>MIN(H3:H17)</f>
        <v>1.27</v>
      </c>
      <c r="G3" s="5" t="s">
        <v>231</v>
      </c>
      <c r="H3" s="16">
        <v>3.5</v>
      </c>
      <c r="I3" s="17">
        <f>IF(H3="","",(IF($C$20&lt;25%,"n/a",IF(H3&lt;=($D$20+$A$20),H3,"Descartado"))))</f>
        <v>3.5</v>
      </c>
    </row>
    <row r="4" spans="1:9" x14ac:dyDescent="0.25">
      <c r="A4" s="36"/>
      <c r="B4" s="33"/>
      <c r="C4" s="34"/>
      <c r="D4" s="34"/>
      <c r="E4" s="35"/>
      <c r="F4" s="35"/>
      <c r="G4" s="5" t="s">
        <v>232</v>
      </c>
      <c r="H4" s="16">
        <v>2.17</v>
      </c>
      <c r="I4" s="17">
        <f t="shared" ref="I4:I17" si="0">IF(H4="","",(IF($C$20&lt;25%,"n/a",IF(H4&lt;=($D$20+$A$20),H4,"Descartado"))))</f>
        <v>2.17</v>
      </c>
    </row>
    <row r="5" spans="1:9" x14ac:dyDescent="0.25">
      <c r="A5" s="36"/>
      <c r="B5" s="33"/>
      <c r="C5" s="34"/>
      <c r="D5" s="34"/>
      <c r="E5" s="35"/>
      <c r="F5" s="35"/>
      <c r="G5" s="5" t="s">
        <v>223</v>
      </c>
      <c r="H5" s="16">
        <v>3</v>
      </c>
      <c r="I5" s="17">
        <f t="shared" si="0"/>
        <v>3</v>
      </c>
    </row>
    <row r="6" spans="1:9" x14ac:dyDescent="0.25">
      <c r="A6" s="36"/>
      <c r="B6" s="33"/>
      <c r="C6" s="34"/>
      <c r="D6" s="34"/>
      <c r="E6" s="35"/>
      <c r="F6" s="35"/>
      <c r="G6" s="5" t="s">
        <v>233</v>
      </c>
      <c r="H6" s="16">
        <v>9.5500000000000007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 t="s">
        <v>106</v>
      </c>
      <c r="H7" s="16">
        <v>2.8</v>
      </c>
      <c r="I7" s="17">
        <f t="shared" si="0"/>
        <v>2.8</v>
      </c>
    </row>
    <row r="8" spans="1:9" x14ac:dyDescent="0.25">
      <c r="A8" s="36"/>
      <c r="B8" s="33"/>
      <c r="C8" s="34"/>
      <c r="D8" s="34"/>
      <c r="E8" s="35"/>
      <c r="F8" s="35"/>
      <c r="G8" s="5" t="s">
        <v>234</v>
      </c>
      <c r="H8" s="16">
        <v>1.27</v>
      </c>
      <c r="I8" s="17">
        <f t="shared" si="0"/>
        <v>1.27</v>
      </c>
    </row>
    <row r="9" spans="1:9" x14ac:dyDescent="0.25">
      <c r="A9" s="36"/>
      <c r="B9" s="33"/>
      <c r="C9" s="34"/>
      <c r="D9" s="34"/>
      <c r="E9" s="35"/>
      <c r="F9" s="35"/>
      <c r="G9" s="5" t="s">
        <v>190</v>
      </c>
      <c r="H9" s="16">
        <v>1.3</v>
      </c>
      <c r="I9" s="17">
        <f t="shared" si="0"/>
        <v>1.3</v>
      </c>
    </row>
    <row r="10" spans="1:9" x14ac:dyDescent="0.25">
      <c r="A10" s="36"/>
      <c r="B10" s="33"/>
      <c r="C10" s="34"/>
      <c r="D10" s="34"/>
      <c r="E10" s="35"/>
      <c r="F10" s="35"/>
      <c r="G10" s="5" t="s">
        <v>235</v>
      </c>
      <c r="H10" s="16">
        <v>2.99</v>
      </c>
      <c r="I10" s="17">
        <f t="shared" si="0"/>
        <v>2.99</v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2.6439243019204839</v>
      </c>
      <c r="B20" s="8">
        <f>COUNT(H3:H17)</f>
        <v>8</v>
      </c>
      <c r="C20" s="9">
        <f>IF(B20&lt;2,"n/a",(A20/D20))</f>
        <v>0.79636274154231446</v>
      </c>
      <c r="D20" s="10">
        <f>IFERROR(ROUND(AVERAGE(H3:H17),2),"")</f>
        <v>3.32</v>
      </c>
      <c r="E20" s="15">
        <f>IFERROR(ROUND(IF(B20&lt;2,"n/a",(IF(C20&lt;=25%,"n/a",AVERAGE(I3:I17)))),2),"n/a")</f>
        <v>2.4300000000000002</v>
      </c>
      <c r="F20" s="10">
        <f>IFERROR(ROUND(MEDIAN(H3:H17),2),"")</f>
        <v>2.9</v>
      </c>
      <c r="G20" s="11" t="str">
        <f>IFERROR(INDEX(G3:G17,MATCH(H20,H3:H17,0)),"")</f>
        <v>MARCELO SOUSA GONCALVES</v>
      </c>
      <c r="H20" s="12">
        <f>F3</f>
        <v>1.27</v>
      </c>
    </row>
    <row r="22" spans="1:9" x14ac:dyDescent="0.25">
      <c r="G22" s="13" t="s">
        <v>20</v>
      </c>
      <c r="H22" s="14">
        <f>IF(C20&lt;=25%,D20,MIN(E20:F20))</f>
        <v>2.4300000000000002</v>
      </c>
    </row>
    <row r="23" spans="1:9" x14ac:dyDescent="0.25">
      <c r="G23" s="13" t="s">
        <v>6</v>
      </c>
      <c r="H23" s="14">
        <f>ROUND(H22,2)*D3</f>
        <v>194.4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29</v>
      </c>
      <c r="B3" s="32" t="s">
        <v>86</v>
      </c>
      <c r="C3" s="34" t="s">
        <v>7</v>
      </c>
      <c r="D3" s="34">
        <v>85</v>
      </c>
      <c r="E3" s="35">
        <f>IF(C20&lt;=25%,D20,MIN(E20:F20))</f>
        <v>5.61</v>
      </c>
      <c r="F3" s="35">
        <f>MIN(H3:H17)</f>
        <v>2.98</v>
      </c>
      <c r="G3" s="5" t="s">
        <v>236</v>
      </c>
      <c r="H3" s="16">
        <v>17.03</v>
      </c>
      <c r="I3" s="17" t="str">
        <f>IF(H3="","",(IF($C$20&lt;25%,"n/a",IF(H3&lt;=($D$20+$A$20),H3,"Descartado"))))</f>
        <v>Descartado</v>
      </c>
    </row>
    <row r="4" spans="1:9" x14ac:dyDescent="0.25">
      <c r="A4" s="36"/>
      <c r="B4" s="33"/>
      <c r="C4" s="34"/>
      <c r="D4" s="34"/>
      <c r="E4" s="35"/>
      <c r="F4" s="35"/>
      <c r="G4" s="5" t="s">
        <v>168</v>
      </c>
      <c r="H4" s="16">
        <v>4.3</v>
      </c>
      <c r="I4" s="17">
        <f t="shared" ref="I4:I17" si="0">IF(H4="","",(IF($C$20&lt;25%,"n/a",IF(H4&lt;=($D$20+$A$20),H4,"Descartado"))))</f>
        <v>4.3</v>
      </c>
    </row>
    <row r="5" spans="1:9" x14ac:dyDescent="0.25">
      <c r="A5" s="36"/>
      <c r="B5" s="33"/>
      <c r="C5" s="34"/>
      <c r="D5" s="34"/>
      <c r="E5" s="35"/>
      <c r="F5" s="35"/>
      <c r="G5" s="5" t="s">
        <v>237</v>
      </c>
      <c r="H5" s="16">
        <v>7.4</v>
      </c>
      <c r="I5" s="17">
        <f t="shared" si="0"/>
        <v>7.4</v>
      </c>
    </row>
    <row r="6" spans="1:9" x14ac:dyDescent="0.25">
      <c r="A6" s="36"/>
      <c r="B6" s="33"/>
      <c r="C6" s="34"/>
      <c r="D6" s="34"/>
      <c r="E6" s="35"/>
      <c r="F6" s="35"/>
      <c r="G6" s="5" t="s">
        <v>238</v>
      </c>
      <c r="H6" s="16">
        <v>6.07</v>
      </c>
      <c r="I6" s="17">
        <f t="shared" si="0"/>
        <v>6.07</v>
      </c>
    </row>
    <row r="7" spans="1:9" x14ac:dyDescent="0.25">
      <c r="A7" s="36"/>
      <c r="B7" s="33"/>
      <c r="C7" s="34"/>
      <c r="D7" s="34"/>
      <c r="E7" s="35"/>
      <c r="F7" s="35"/>
      <c r="G7" s="5" t="s">
        <v>219</v>
      </c>
      <c r="H7" s="16">
        <v>3.83</v>
      </c>
      <c r="I7" s="17">
        <f t="shared" si="0"/>
        <v>3.83</v>
      </c>
    </row>
    <row r="8" spans="1:9" x14ac:dyDescent="0.25">
      <c r="A8" s="36"/>
      <c r="B8" s="33"/>
      <c r="C8" s="34"/>
      <c r="D8" s="34"/>
      <c r="E8" s="35"/>
      <c r="F8" s="35"/>
      <c r="G8" s="5" t="s">
        <v>220</v>
      </c>
      <c r="H8" s="16">
        <v>6.89</v>
      </c>
      <c r="I8" s="17">
        <f t="shared" si="0"/>
        <v>6.89</v>
      </c>
    </row>
    <row r="9" spans="1:9" x14ac:dyDescent="0.25">
      <c r="A9" s="36"/>
      <c r="B9" s="33"/>
      <c r="C9" s="34"/>
      <c r="D9" s="34"/>
      <c r="E9" s="35"/>
      <c r="F9" s="35"/>
      <c r="G9" s="5" t="s">
        <v>239</v>
      </c>
      <c r="H9" s="16">
        <v>2.98</v>
      </c>
      <c r="I9" s="17">
        <f t="shared" si="0"/>
        <v>2.98</v>
      </c>
    </row>
    <row r="10" spans="1:9" x14ac:dyDescent="0.25">
      <c r="A10" s="36"/>
      <c r="B10" s="33"/>
      <c r="C10" s="34"/>
      <c r="D10" s="34"/>
      <c r="E10" s="35"/>
      <c r="F10" s="35"/>
      <c r="G10" s="5" t="s">
        <v>148</v>
      </c>
      <c r="H10" s="16">
        <v>7.8</v>
      </c>
      <c r="I10" s="17">
        <f t="shared" si="0"/>
        <v>7.8</v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4.4039908849003906</v>
      </c>
      <c r="B20" s="8">
        <f>COUNT(H3:H17)</f>
        <v>8</v>
      </c>
      <c r="C20" s="9">
        <f>IF(B20&lt;2,"n/a",(A20/D20))</f>
        <v>0.62556688705971453</v>
      </c>
      <c r="D20" s="10">
        <f>IFERROR(ROUND(AVERAGE(H3:H17),2),"")</f>
        <v>7.04</v>
      </c>
      <c r="E20" s="15">
        <f>IFERROR(ROUND(IF(B20&lt;2,"n/a",(IF(C20&lt;=25%,"n/a",AVERAGE(I3:I17)))),2),"n/a")</f>
        <v>5.61</v>
      </c>
      <c r="F20" s="10">
        <f>IFERROR(ROUND(MEDIAN(H3:H17),2),"")</f>
        <v>6.48</v>
      </c>
      <c r="G20" s="11" t="str">
        <f>IFERROR(INDEX(G3:G17,MATCH(H20,H3:H17,0)),"")</f>
        <v>T G A MATERIAL DE CONSTRUCAO LTDA</v>
      </c>
      <c r="H20" s="12">
        <f>F3</f>
        <v>2.98</v>
      </c>
    </row>
    <row r="22" spans="1:9" x14ac:dyDescent="0.25">
      <c r="G22" s="13" t="s">
        <v>20</v>
      </c>
      <c r="H22" s="14">
        <f>IF(C20&lt;=25%,D20,MIN(E20:F20))</f>
        <v>5.61</v>
      </c>
    </row>
    <row r="23" spans="1:9" x14ac:dyDescent="0.25">
      <c r="G23" s="13" t="s">
        <v>6</v>
      </c>
      <c r="H23" s="14">
        <f>ROUND(H22,2)*D3</f>
        <v>476.85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30</v>
      </c>
      <c r="B3" s="32" t="s">
        <v>87</v>
      </c>
      <c r="C3" s="34" t="s">
        <v>7</v>
      </c>
      <c r="D3" s="34">
        <v>620</v>
      </c>
      <c r="E3" s="35">
        <f>IF(C20&lt;=25%,D20,MIN(E20:F20))</f>
        <v>6.13</v>
      </c>
      <c r="F3" s="35">
        <f>MIN(H3:H17)</f>
        <v>3.17</v>
      </c>
      <c r="G3" s="5" t="s">
        <v>166</v>
      </c>
      <c r="H3" s="16">
        <v>3.56</v>
      </c>
      <c r="I3" s="17">
        <f>IF(H3="","",(IF($C$20&lt;25%,"n/a",IF(H3&lt;=($D$20+$A$20),H3,"Descartado"))))</f>
        <v>3.56</v>
      </c>
    </row>
    <row r="4" spans="1:9" x14ac:dyDescent="0.25">
      <c r="A4" s="36"/>
      <c r="B4" s="33"/>
      <c r="C4" s="34"/>
      <c r="D4" s="34"/>
      <c r="E4" s="35"/>
      <c r="F4" s="35"/>
      <c r="G4" s="5" t="s">
        <v>123</v>
      </c>
      <c r="H4" s="16">
        <v>6</v>
      </c>
      <c r="I4" s="17">
        <f t="shared" ref="I4:I17" si="0">IF(H4="","",(IF($C$20&lt;25%,"n/a",IF(H4&lt;=($D$20+$A$20),H4,"Descartado"))))</f>
        <v>6</v>
      </c>
    </row>
    <row r="5" spans="1:9" x14ac:dyDescent="0.25">
      <c r="A5" s="36"/>
      <c r="B5" s="33"/>
      <c r="C5" s="34"/>
      <c r="D5" s="34"/>
      <c r="E5" s="35"/>
      <c r="F5" s="35"/>
      <c r="G5" s="5" t="s">
        <v>240</v>
      </c>
      <c r="H5" s="16">
        <v>3.17</v>
      </c>
      <c r="I5" s="17">
        <f t="shared" si="0"/>
        <v>3.17</v>
      </c>
    </row>
    <row r="6" spans="1:9" x14ac:dyDescent="0.25">
      <c r="A6" s="36"/>
      <c r="B6" s="33"/>
      <c r="C6" s="34"/>
      <c r="D6" s="34"/>
      <c r="E6" s="35"/>
      <c r="F6" s="35"/>
      <c r="G6" s="5" t="s">
        <v>170</v>
      </c>
      <c r="H6" s="16">
        <v>8.39</v>
      </c>
      <c r="I6" s="17">
        <f t="shared" si="0"/>
        <v>8.39</v>
      </c>
    </row>
    <row r="7" spans="1:9" x14ac:dyDescent="0.25">
      <c r="A7" s="36"/>
      <c r="B7" s="33"/>
      <c r="C7" s="34"/>
      <c r="D7" s="34"/>
      <c r="E7" s="35"/>
      <c r="F7" s="35"/>
      <c r="G7" s="5" t="s">
        <v>115</v>
      </c>
      <c r="H7" s="16">
        <v>7.63</v>
      </c>
      <c r="I7" s="17">
        <f t="shared" si="0"/>
        <v>7.63</v>
      </c>
    </row>
    <row r="8" spans="1:9" x14ac:dyDescent="0.25">
      <c r="A8" s="36"/>
      <c r="B8" s="33"/>
      <c r="C8" s="34"/>
      <c r="D8" s="34"/>
      <c r="E8" s="35"/>
      <c r="F8" s="35"/>
      <c r="G8" s="5" t="s">
        <v>241</v>
      </c>
      <c r="H8" s="16">
        <v>8</v>
      </c>
      <c r="I8" s="17">
        <f t="shared" si="0"/>
        <v>8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2.290753151258337</v>
      </c>
      <c r="B20" s="8">
        <f>COUNT(H3:H17)</f>
        <v>6</v>
      </c>
      <c r="C20" s="9">
        <f>IF(B20&lt;2,"n/a",(A20/D20))</f>
        <v>0.37369545697525891</v>
      </c>
      <c r="D20" s="10">
        <f>IFERROR(ROUND(AVERAGE(H3:H17),2),"")</f>
        <v>6.13</v>
      </c>
      <c r="E20" s="15">
        <f>IFERROR(ROUND(IF(B20&lt;2,"n/a",(IF(C20&lt;=25%,"n/a",AVERAGE(I3:I17)))),2),"n/a")</f>
        <v>6.13</v>
      </c>
      <c r="F20" s="10">
        <f>IFERROR(ROUND(MEDIAN(H3:H17),2),"")</f>
        <v>6.82</v>
      </c>
      <c r="G20" s="11" t="str">
        <f>IFERROR(INDEX(G3:G17,MATCH(H20,H3:H17,0)),"")</f>
        <v>NOVA ATACADISTA PARA CONSTRUCAO LTDA</v>
      </c>
      <c r="H20" s="12">
        <f>F3</f>
        <v>3.17</v>
      </c>
    </row>
    <row r="22" spans="1:9" x14ac:dyDescent="0.25">
      <c r="G22" s="13" t="s">
        <v>20</v>
      </c>
      <c r="H22" s="14">
        <f>IF(C20&lt;=25%,D20,MIN(E20:F20))</f>
        <v>6.13</v>
      </c>
    </row>
    <row r="23" spans="1:9" x14ac:dyDescent="0.25">
      <c r="G23" s="13" t="s">
        <v>6</v>
      </c>
      <c r="H23" s="14">
        <f>ROUND(H22,2)*D3</f>
        <v>3800.6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31</v>
      </c>
      <c r="B3" s="32" t="s">
        <v>88</v>
      </c>
      <c r="C3" s="34" t="s">
        <v>7</v>
      </c>
      <c r="D3" s="34">
        <v>180</v>
      </c>
      <c r="E3" s="35">
        <f>IF(C20&lt;=25%,D20,MIN(E20:F20))</f>
        <v>8.19</v>
      </c>
      <c r="F3" s="35">
        <f>MIN(H3:H17)</f>
        <v>3.5</v>
      </c>
      <c r="G3" s="5" t="s">
        <v>166</v>
      </c>
      <c r="H3" s="16">
        <v>5.4</v>
      </c>
      <c r="I3" s="17">
        <f>IF(H3="","",(IF($C$20&lt;25%,"n/a",IF(H3&lt;=($D$20+$A$20),H3,"Descartado"))))</f>
        <v>5.4</v>
      </c>
    </row>
    <row r="4" spans="1:9" x14ac:dyDescent="0.25">
      <c r="A4" s="36"/>
      <c r="B4" s="33"/>
      <c r="C4" s="34"/>
      <c r="D4" s="34"/>
      <c r="E4" s="35"/>
      <c r="F4" s="35"/>
      <c r="G4" s="5" t="s">
        <v>242</v>
      </c>
      <c r="H4" s="16">
        <v>7.7</v>
      </c>
      <c r="I4" s="17">
        <f t="shared" ref="I4:I17" si="0">IF(H4="","",(IF($C$20&lt;25%,"n/a",IF(H4&lt;=($D$20+$A$20),H4,"Descartado"))))</f>
        <v>7.7</v>
      </c>
    </row>
    <row r="5" spans="1:9" x14ac:dyDescent="0.25">
      <c r="A5" s="36"/>
      <c r="B5" s="33"/>
      <c r="C5" s="34"/>
      <c r="D5" s="34"/>
      <c r="E5" s="35"/>
      <c r="F5" s="35"/>
      <c r="G5" s="5" t="s">
        <v>243</v>
      </c>
      <c r="H5" s="16">
        <v>3.5</v>
      </c>
      <c r="I5" s="17">
        <f t="shared" si="0"/>
        <v>3.5</v>
      </c>
    </row>
    <row r="6" spans="1:9" x14ac:dyDescent="0.25">
      <c r="A6" s="36"/>
      <c r="B6" s="33"/>
      <c r="C6" s="34"/>
      <c r="D6" s="34"/>
      <c r="E6" s="35"/>
      <c r="F6" s="35"/>
      <c r="G6" s="5" t="s">
        <v>116</v>
      </c>
      <c r="H6" s="16">
        <v>11.03</v>
      </c>
      <c r="I6" s="17">
        <f t="shared" si="0"/>
        <v>11.03</v>
      </c>
    </row>
    <row r="7" spans="1:9" x14ac:dyDescent="0.25">
      <c r="A7" s="36"/>
      <c r="B7" s="33"/>
      <c r="C7" s="34"/>
      <c r="D7" s="34"/>
      <c r="E7" s="35"/>
      <c r="F7" s="35"/>
      <c r="G7" s="5" t="s">
        <v>244</v>
      </c>
      <c r="H7" s="16">
        <v>22.99</v>
      </c>
      <c r="I7" s="17" t="str">
        <f t="shared" si="0"/>
        <v>Descartado</v>
      </c>
    </row>
    <row r="8" spans="1:9" x14ac:dyDescent="0.25">
      <c r="A8" s="36"/>
      <c r="B8" s="33"/>
      <c r="C8" s="34"/>
      <c r="D8" s="34"/>
      <c r="E8" s="35"/>
      <c r="F8" s="35"/>
      <c r="G8" s="5" t="s">
        <v>123</v>
      </c>
      <c r="H8" s="16">
        <v>13</v>
      </c>
      <c r="I8" s="17">
        <f t="shared" si="0"/>
        <v>13</v>
      </c>
    </row>
    <row r="9" spans="1:9" x14ac:dyDescent="0.25">
      <c r="A9" s="36"/>
      <c r="B9" s="33"/>
      <c r="C9" s="34"/>
      <c r="D9" s="34"/>
      <c r="E9" s="35"/>
      <c r="F9" s="35"/>
      <c r="G9" s="5" t="s">
        <v>164</v>
      </c>
      <c r="H9" s="16">
        <v>8.5299999999999994</v>
      </c>
      <c r="I9" s="17">
        <f t="shared" si="0"/>
        <v>8.5299999999999994</v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6.4420693214880211</v>
      </c>
      <c r="B20" s="8">
        <f>COUNT(H3:H17)</f>
        <v>7</v>
      </c>
      <c r="C20" s="9">
        <f>IF(B20&lt;2,"n/a",(A20/D20))</f>
        <v>0.62483698559534639</v>
      </c>
      <c r="D20" s="10">
        <f>IFERROR(ROUND(AVERAGE(H3:H17),2),"")</f>
        <v>10.31</v>
      </c>
      <c r="E20" s="15">
        <f>IFERROR(ROUND(IF(B20&lt;2,"n/a",(IF(C20&lt;=25%,"n/a",AVERAGE(I3:I17)))),2),"n/a")</f>
        <v>8.19</v>
      </c>
      <c r="F20" s="10">
        <f>IFERROR(ROUND(MEDIAN(H3:H17),2),"")</f>
        <v>8.5299999999999994</v>
      </c>
      <c r="G20" s="11" t="str">
        <f>IFERROR(INDEX(G3:G17,MATCH(H20,H3:H17,0)),"")</f>
        <v>MAKTUB DISTRIBUIDORA LTDA</v>
      </c>
      <c r="H20" s="12">
        <f>F3</f>
        <v>3.5</v>
      </c>
    </row>
    <row r="22" spans="1:9" x14ac:dyDescent="0.25">
      <c r="G22" s="13" t="s">
        <v>20</v>
      </c>
      <c r="H22" s="14">
        <f>IF(C20&lt;=25%,D20,MIN(E20:F20))</f>
        <v>8.19</v>
      </c>
    </row>
    <row r="23" spans="1:9" x14ac:dyDescent="0.25">
      <c r="G23" s="13" t="s">
        <v>6</v>
      </c>
      <c r="H23" s="14">
        <f>ROUND(H22,2)*D3</f>
        <v>1474.1999999999998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32</v>
      </c>
      <c r="B3" s="32" t="s">
        <v>89</v>
      </c>
      <c r="C3" s="34" t="s">
        <v>58</v>
      </c>
      <c r="D3" s="34">
        <v>400</v>
      </c>
      <c r="E3" s="35">
        <f>IF(C20&lt;=25%,D20,MIN(E20:F20))</f>
        <v>2.35</v>
      </c>
      <c r="F3" s="35">
        <f>MIN(H3:H17)</f>
        <v>1.49</v>
      </c>
      <c r="G3" s="5" t="s">
        <v>245</v>
      </c>
      <c r="H3" s="16">
        <f>10.5/2</f>
        <v>5.25</v>
      </c>
      <c r="I3" s="17" t="str">
        <f>IF(H3="","",(IF($C$20&lt;25%,"n/a",IF(H3&lt;=($D$20+$A$20),H3,"Descartado"))))</f>
        <v>Descartado</v>
      </c>
    </row>
    <row r="4" spans="1:9" x14ac:dyDescent="0.25">
      <c r="A4" s="36"/>
      <c r="B4" s="33"/>
      <c r="C4" s="34"/>
      <c r="D4" s="34"/>
      <c r="E4" s="35"/>
      <c r="F4" s="35"/>
      <c r="G4" s="5" t="s">
        <v>178</v>
      </c>
      <c r="H4" s="16">
        <f>6.41/2</f>
        <v>3.2050000000000001</v>
      </c>
      <c r="I4" s="17">
        <f t="shared" ref="I4:I17" si="0">IF(H4="","",(IF($C$20&lt;25%,"n/a",IF(H4&lt;=($D$20+$A$20),H4,"Descartado"))))</f>
        <v>3.2050000000000001</v>
      </c>
    </row>
    <row r="5" spans="1:9" x14ac:dyDescent="0.25">
      <c r="A5" s="36"/>
      <c r="B5" s="33"/>
      <c r="C5" s="34"/>
      <c r="D5" s="34"/>
      <c r="E5" s="35"/>
      <c r="F5" s="35"/>
      <c r="G5" s="5" t="s">
        <v>163</v>
      </c>
      <c r="H5" s="16">
        <f>2.98/2</f>
        <v>1.49</v>
      </c>
      <c r="I5" s="17">
        <f t="shared" si="0"/>
        <v>1.49</v>
      </c>
    </row>
    <row r="6" spans="1:9" x14ac:dyDescent="0.25">
      <c r="A6" s="36"/>
      <c r="B6" s="33"/>
      <c r="C6" s="34"/>
      <c r="D6" s="34"/>
      <c r="E6" s="35"/>
      <c r="F6" s="35"/>
      <c r="G6" s="5"/>
      <c r="H6" s="16"/>
      <c r="I6" s="17" t="str">
        <f t="shared" si="0"/>
        <v/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1.8824120165362312</v>
      </c>
      <c r="B20" s="8">
        <f>COUNT(H3:H17)</f>
        <v>3</v>
      </c>
      <c r="C20" s="9">
        <f>IF(B20&lt;2,"n/a",(A20/D20))</f>
        <v>0.56699157124585287</v>
      </c>
      <c r="D20" s="10">
        <f>IFERROR(ROUND(AVERAGE(H3:H17),2),"")</f>
        <v>3.32</v>
      </c>
      <c r="E20" s="15">
        <f>IFERROR(ROUND(IF(B20&lt;2,"n/a",(IF(C20&lt;=25%,"n/a",AVERAGE(I3:I17)))),2),"n/a")</f>
        <v>2.35</v>
      </c>
      <c r="F20" s="10">
        <f>IFERROR(ROUND(MEDIAN(H3:H17),2),"")</f>
        <v>3.21</v>
      </c>
      <c r="G20" s="11" t="str">
        <f>IFERROR(INDEX(G3:G17,MATCH(H20,H3:H17,0)),"")</f>
        <v>JOSE ARLINDO OLIVEIRA SILVA</v>
      </c>
      <c r="H20" s="12">
        <f>F3</f>
        <v>1.49</v>
      </c>
    </row>
    <row r="22" spans="1:9" x14ac:dyDescent="0.25">
      <c r="G22" s="13" t="s">
        <v>20</v>
      </c>
      <c r="H22" s="14">
        <f>IF(C20&lt;=25%,D20,MIN(E20:F20))</f>
        <v>2.35</v>
      </c>
    </row>
    <row r="23" spans="1:9" x14ac:dyDescent="0.25">
      <c r="G23" s="13" t="s">
        <v>6</v>
      </c>
      <c r="H23" s="14">
        <f>ROUND(H22,2)*D3</f>
        <v>940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33</v>
      </c>
      <c r="B3" s="32" t="s">
        <v>90</v>
      </c>
      <c r="C3" s="34" t="s">
        <v>7</v>
      </c>
      <c r="D3" s="34">
        <v>80</v>
      </c>
      <c r="E3" s="35">
        <f>IF(C20&lt;=25%,D20,MIN(E20:F20))</f>
        <v>3.84</v>
      </c>
      <c r="F3" s="35">
        <f>MIN(H3:H17)</f>
        <v>2.2200000000000002</v>
      </c>
      <c r="G3" s="5" t="s">
        <v>246</v>
      </c>
      <c r="H3" s="16">
        <v>3</v>
      </c>
      <c r="I3" s="17">
        <f>IF(H3="","",(IF($C$20&lt;25%,"n/a",IF(H3&lt;=($D$20+$A$20),H3,"Descartado"))))</f>
        <v>3</v>
      </c>
    </row>
    <row r="4" spans="1:9" x14ac:dyDescent="0.25">
      <c r="A4" s="36"/>
      <c r="B4" s="33"/>
      <c r="C4" s="34"/>
      <c r="D4" s="34"/>
      <c r="E4" s="35"/>
      <c r="F4" s="35"/>
      <c r="G4" s="5" t="s">
        <v>174</v>
      </c>
      <c r="H4" s="16">
        <v>6.31</v>
      </c>
      <c r="I4" s="17">
        <f t="shared" ref="I4:I17" si="0">IF(H4="","",(IF($C$20&lt;25%,"n/a",IF(H4&lt;=($D$20+$A$20),H4,"Descartado"))))</f>
        <v>6.31</v>
      </c>
    </row>
    <row r="5" spans="1:9" x14ac:dyDescent="0.25">
      <c r="A5" s="36"/>
      <c r="B5" s="33"/>
      <c r="C5" s="34"/>
      <c r="D5" s="34"/>
      <c r="E5" s="35"/>
      <c r="F5" s="35"/>
      <c r="G5" s="5" t="s">
        <v>247</v>
      </c>
      <c r="H5" s="16">
        <v>7.88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201</v>
      </c>
      <c r="H6" s="16">
        <v>2.2200000000000002</v>
      </c>
      <c r="I6" s="17">
        <f t="shared" si="0"/>
        <v>2.2200000000000002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2.6865017525895403</v>
      </c>
      <c r="B20" s="8">
        <f>COUNT(H3:H17)</f>
        <v>4</v>
      </c>
      <c r="C20" s="9">
        <f>IF(B20&lt;2,"n/a",(A20/D20))</f>
        <v>0.55391788713186396</v>
      </c>
      <c r="D20" s="10">
        <f>IFERROR(ROUND(AVERAGE(H3:H17),2),"")</f>
        <v>4.8499999999999996</v>
      </c>
      <c r="E20" s="15">
        <f>IFERROR(ROUND(IF(B20&lt;2,"n/a",(IF(C20&lt;=25%,"n/a",AVERAGE(I3:I17)))),2),"n/a")</f>
        <v>3.84</v>
      </c>
      <c r="F20" s="10">
        <f>IFERROR(ROUND(MEDIAN(H3:H17),2),"")</f>
        <v>4.66</v>
      </c>
      <c r="G20" s="11" t="str">
        <f>IFERROR(INDEX(G3:G17,MATCH(H20,H3:H17,0)),"")</f>
        <v>GCM COMERCIAL LTDA</v>
      </c>
      <c r="H20" s="12">
        <f>F3</f>
        <v>2.2200000000000002</v>
      </c>
    </row>
    <row r="22" spans="1:9" x14ac:dyDescent="0.25">
      <c r="G22" s="13" t="s">
        <v>20</v>
      </c>
      <c r="H22" s="14">
        <f>IF(C20&lt;=25%,D20,MIN(E20:F20))</f>
        <v>3.84</v>
      </c>
    </row>
    <row r="23" spans="1:9" x14ac:dyDescent="0.25">
      <c r="G23" s="13" t="s">
        <v>6</v>
      </c>
      <c r="H23" s="14">
        <f>ROUND(H22,2)*D3</f>
        <v>307.2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34</v>
      </c>
      <c r="B3" s="32" t="s">
        <v>91</v>
      </c>
      <c r="C3" s="34" t="s">
        <v>7</v>
      </c>
      <c r="D3" s="34">
        <v>40</v>
      </c>
      <c r="E3" s="35">
        <f>IF(C20&lt;=25%,D20,MIN(E20:F20))</f>
        <v>25.15</v>
      </c>
      <c r="F3" s="35">
        <f>MIN(H3:H17)</f>
        <v>12</v>
      </c>
      <c r="G3" s="5" t="s">
        <v>108</v>
      </c>
      <c r="H3" s="16">
        <v>77.900000000000006</v>
      </c>
      <c r="I3" s="17">
        <f>IF(H3="","",(IF($C$20&lt;25%,"n/a",IF(H3&lt;=($D$20+$A$20),H3,"Descartado"))))</f>
        <v>77.900000000000006</v>
      </c>
    </row>
    <row r="4" spans="1:9" x14ac:dyDescent="0.25">
      <c r="A4" s="36"/>
      <c r="B4" s="33"/>
      <c r="C4" s="34"/>
      <c r="D4" s="34"/>
      <c r="E4" s="35"/>
      <c r="F4" s="35"/>
      <c r="G4" s="5" t="s">
        <v>156</v>
      </c>
      <c r="H4" s="16">
        <v>35.5</v>
      </c>
      <c r="I4" s="17">
        <f t="shared" ref="I4:I17" si="0">IF(H4="","",(IF($C$20&lt;25%,"n/a",IF(H4&lt;=($D$20+$A$20),H4,"Descartado"))))</f>
        <v>35.5</v>
      </c>
    </row>
    <row r="5" spans="1:9" x14ac:dyDescent="0.25">
      <c r="A5" s="36"/>
      <c r="B5" s="33"/>
      <c r="C5" s="34"/>
      <c r="D5" s="34"/>
      <c r="E5" s="35"/>
      <c r="F5" s="35"/>
      <c r="G5" s="5" t="s">
        <v>248</v>
      </c>
      <c r="H5" s="16">
        <v>23.6</v>
      </c>
      <c r="I5" s="17">
        <f t="shared" si="0"/>
        <v>23.6</v>
      </c>
    </row>
    <row r="6" spans="1:9" x14ac:dyDescent="0.25">
      <c r="A6" s="36"/>
      <c r="B6" s="33"/>
      <c r="C6" s="34"/>
      <c r="D6" s="34"/>
      <c r="E6" s="35"/>
      <c r="F6" s="35"/>
      <c r="G6" s="5" t="s">
        <v>249</v>
      </c>
      <c r="H6" s="16">
        <v>24.05</v>
      </c>
      <c r="I6" s="17">
        <f t="shared" si="0"/>
        <v>24.05</v>
      </c>
    </row>
    <row r="7" spans="1:9" x14ac:dyDescent="0.25">
      <c r="A7" s="36"/>
      <c r="B7" s="33"/>
      <c r="C7" s="34"/>
      <c r="D7" s="34"/>
      <c r="E7" s="35"/>
      <c r="F7" s="35"/>
      <c r="G7" s="5" t="s">
        <v>250</v>
      </c>
      <c r="H7" s="16">
        <v>49</v>
      </c>
      <c r="I7" s="17">
        <f t="shared" si="0"/>
        <v>49</v>
      </c>
    </row>
    <row r="8" spans="1:9" x14ac:dyDescent="0.25">
      <c r="A8" s="36"/>
      <c r="B8" s="33"/>
      <c r="C8" s="34"/>
      <c r="D8" s="34"/>
      <c r="E8" s="35"/>
      <c r="F8" s="35"/>
      <c r="G8" s="5" t="s">
        <v>251</v>
      </c>
      <c r="H8" s="16">
        <v>303.99</v>
      </c>
      <c r="I8" s="17" t="str">
        <f t="shared" si="0"/>
        <v>Descartado</v>
      </c>
    </row>
    <row r="9" spans="1:9" x14ac:dyDescent="0.25">
      <c r="A9" s="36"/>
      <c r="B9" s="33"/>
      <c r="C9" s="34"/>
      <c r="D9" s="34"/>
      <c r="E9" s="35"/>
      <c r="F9" s="35"/>
      <c r="G9" s="5" t="s">
        <v>252</v>
      </c>
      <c r="H9" s="16">
        <v>12</v>
      </c>
      <c r="I9" s="17">
        <f t="shared" si="0"/>
        <v>12</v>
      </c>
    </row>
    <row r="10" spans="1:9" x14ac:dyDescent="0.25">
      <c r="A10" s="36"/>
      <c r="B10" s="33"/>
      <c r="C10" s="34"/>
      <c r="D10" s="34"/>
      <c r="E10" s="35"/>
      <c r="F10" s="35"/>
      <c r="G10" s="5" t="s">
        <v>253</v>
      </c>
      <c r="H10" s="16">
        <v>52</v>
      </c>
      <c r="I10" s="17">
        <f t="shared" si="0"/>
        <v>52</v>
      </c>
    </row>
    <row r="11" spans="1:9" x14ac:dyDescent="0.25">
      <c r="A11" s="36"/>
      <c r="B11" s="33"/>
      <c r="C11" s="34"/>
      <c r="D11" s="34"/>
      <c r="E11" s="35"/>
      <c r="F11" s="35"/>
      <c r="G11" s="5" t="s">
        <v>254</v>
      </c>
      <c r="H11" s="16">
        <v>20</v>
      </c>
      <c r="I11" s="17">
        <f t="shared" si="0"/>
        <v>20</v>
      </c>
    </row>
    <row r="12" spans="1:9" x14ac:dyDescent="0.25">
      <c r="A12" s="36"/>
      <c r="B12" s="33"/>
      <c r="C12" s="34"/>
      <c r="D12" s="34"/>
      <c r="E12" s="35"/>
      <c r="F12" s="35"/>
      <c r="G12" s="5" t="s">
        <v>255</v>
      </c>
      <c r="H12" s="16">
        <v>18.2</v>
      </c>
      <c r="I12" s="17">
        <f t="shared" si="0"/>
        <v>18.2</v>
      </c>
    </row>
    <row r="13" spans="1:9" x14ac:dyDescent="0.25">
      <c r="A13" s="36"/>
      <c r="B13" s="33"/>
      <c r="C13" s="34"/>
      <c r="D13" s="34"/>
      <c r="E13" s="35"/>
      <c r="F13" s="35"/>
      <c r="G13" s="5" t="s">
        <v>256</v>
      </c>
      <c r="H13" s="16">
        <v>26.25</v>
      </c>
      <c r="I13" s="17">
        <f t="shared" si="0"/>
        <v>26.25</v>
      </c>
    </row>
    <row r="14" spans="1:9" x14ac:dyDescent="0.25">
      <c r="A14" s="36"/>
      <c r="B14" s="33"/>
      <c r="C14" s="34"/>
      <c r="D14" s="34"/>
      <c r="E14" s="35"/>
      <c r="F14" s="35"/>
      <c r="G14" s="5" t="s">
        <v>174</v>
      </c>
      <c r="H14" s="16">
        <v>23.52</v>
      </c>
      <c r="I14" s="17">
        <f t="shared" si="0"/>
        <v>23.52</v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80.415017532156085</v>
      </c>
      <c r="B20" s="8">
        <f>COUNT(H3:H17)</f>
        <v>12</v>
      </c>
      <c r="C20" s="9">
        <f>IF(B20&lt;2,"n/a",(A20/D20))</f>
        <v>1.4489192348136231</v>
      </c>
      <c r="D20" s="10">
        <f>IFERROR(ROUND(AVERAGE(H3:H17),2),"")</f>
        <v>55.5</v>
      </c>
      <c r="E20" s="15">
        <f>IFERROR(ROUND(IF(B20&lt;2,"n/a",(IF(C20&lt;=25%,"n/a",AVERAGE(I3:I17)))),2),"n/a")</f>
        <v>32.909999999999997</v>
      </c>
      <c r="F20" s="10">
        <f>IFERROR(ROUND(MEDIAN(H3:H17),2),"")</f>
        <v>25.15</v>
      </c>
      <c r="G20" s="11" t="str">
        <f>IFERROR(INDEX(G3:G17,MATCH(H20,H3:H17,0)),"")</f>
        <v>CL COMERCIO E SERVICOS LTDA</v>
      </c>
      <c r="H20" s="12">
        <f>F3</f>
        <v>12</v>
      </c>
    </row>
    <row r="22" spans="1:9" x14ac:dyDescent="0.25">
      <c r="G22" s="13" t="s">
        <v>20</v>
      </c>
      <c r="H22" s="14">
        <f>IF(C20&lt;=25%,D20,MIN(E20:F20))</f>
        <v>25.15</v>
      </c>
    </row>
    <row r="23" spans="1:9" x14ac:dyDescent="0.25">
      <c r="G23" s="13" t="s">
        <v>6</v>
      </c>
      <c r="H23" s="14">
        <f>ROUND(H22,2)*D3</f>
        <v>1006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35</v>
      </c>
      <c r="B3" s="32" t="s">
        <v>31</v>
      </c>
      <c r="C3" s="34" t="s">
        <v>7</v>
      </c>
      <c r="D3" s="34">
        <f>140-Item1!D3</f>
        <v>-60</v>
      </c>
      <c r="E3" s="35">
        <f>IF(C20&lt;=25%,D20,MIN(E20:F20))</f>
        <v>1015.33</v>
      </c>
      <c r="F3" s="35">
        <f>MIN(H3:H17)</f>
        <v>939.06</v>
      </c>
      <c r="G3" s="5" t="s">
        <v>36</v>
      </c>
      <c r="H3" s="16">
        <v>1059.72</v>
      </c>
      <c r="I3" s="17" t="str">
        <f>IF(H3="","",(IF($C$20&lt;25%,"n/a",IF(H3&lt;=($D$20+$A$20),H3,"Descartado"))))</f>
        <v>n/a</v>
      </c>
    </row>
    <row r="4" spans="1:9" x14ac:dyDescent="0.25">
      <c r="A4" s="36"/>
      <c r="B4" s="33"/>
      <c r="C4" s="34"/>
      <c r="D4" s="34"/>
      <c r="E4" s="35"/>
      <c r="F4" s="35"/>
      <c r="G4" s="5" t="s">
        <v>37</v>
      </c>
      <c r="H4" s="16">
        <v>999.9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6"/>
      <c r="B5" s="33"/>
      <c r="C5" s="34"/>
      <c r="D5" s="34"/>
      <c r="E5" s="35"/>
      <c r="F5" s="35"/>
      <c r="G5" s="5" t="s">
        <v>38</v>
      </c>
      <c r="H5" s="16">
        <v>998</v>
      </c>
      <c r="I5" s="17" t="str">
        <f t="shared" si="0"/>
        <v>n/a</v>
      </c>
    </row>
    <row r="6" spans="1:9" x14ac:dyDescent="0.25">
      <c r="A6" s="36"/>
      <c r="B6" s="33"/>
      <c r="C6" s="34"/>
      <c r="D6" s="34"/>
      <c r="E6" s="35"/>
      <c r="F6" s="35"/>
      <c r="G6" s="5" t="s">
        <v>39</v>
      </c>
      <c r="H6" s="16">
        <v>1079.96</v>
      </c>
      <c r="I6" s="17" t="str">
        <f t="shared" si="0"/>
        <v>n/a</v>
      </c>
    </row>
    <row r="7" spans="1:9" x14ac:dyDescent="0.25">
      <c r="A7" s="36"/>
      <c r="B7" s="33"/>
      <c r="C7" s="34"/>
      <c r="D7" s="34"/>
      <c r="E7" s="35"/>
      <c r="F7" s="35"/>
      <c r="G7" s="5" t="s">
        <v>40</v>
      </c>
      <c r="H7" s="16">
        <v>939.06</v>
      </c>
      <c r="I7" s="17" t="str">
        <f t="shared" si="0"/>
        <v>n/a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55.908487012259634</v>
      </c>
      <c r="B20" s="8">
        <f>COUNT(H3:H17)</f>
        <v>5</v>
      </c>
      <c r="C20" s="9">
        <f>IF(B20&lt;2,"n/a",(A20/D20))</f>
        <v>5.5064350518806329E-2</v>
      </c>
      <c r="D20" s="10">
        <f>IFERROR(ROUND(AVERAGE(H3:H17),2),"")</f>
        <v>1015.33</v>
      </c>
      <c r="E20" s="15" t="str">
        <f>IFERROR(ROUND(IF(B20&lt;2,"n/a",(IF(C20&lt;=25%,"n/a",AVERAGE(I3:I17)))),2),"n/a")</f>
        <v>n/a</v>
      </c>
      <c r="F20" s="10">
        <f>IFERROR(ROUND(MEDIAN(H3:H17),2),"")</f>
        <v>999.9</v>
      </c>
      <c r="G20" s="11" t="str">
        <f>IFERROR(INDEX(G3:G17,MATCH(H20,H3:H17,0)),"")</f>
        <v>MAGAZINE LUIZA</v>
      </c>
      <c r="H20" s="12">
        <f>F3</f>
        <v>939.06</v>
      </c>
    </row>
    <row r="22" spans="1:9" x14ac:dyDescent="0.25">
      <c r="G22" s="13" t="s">
        <v>20</v>
      </c>
      <c r="H22" s="14">
        <f>IF(C20&lt;=25%,D20,MIN(E20:F20))</f>
        <v>1015.33</v>
      </c>
    </row>
    <row r="23" spans="1:9" x14ac:dyDescent="0.25">
      <c r="G23" s="13" t="s">
        <v>6</v>
      </c>
      <c r="H23" s="14">
        <f>ROUND(H22,2)*D3</f>
        <v>-60919.8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F27" sqref="F2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36</v>
      </c>
      <c r="B3" s="32" t="s">
        <v>32</v>
      </c>
      <c r="C3" s="34" t="s">
        <v>7</v>
      </c>
      <c r="D3" s="34">
        <f>500*0.25</f>
        <v>125</v>
      </c>
      <c r="E3" s="35">
        <f>IF(C20&lt;=25%,D20,MIN(E20:F20))</f>
        <v>308.70999999999998</v>
      </c>
      <c r="F3" s="35">
        <f>MIN(H3:H17)</f>
        <v>193.62</v>
      </c>
      <c r="G3" s="5" t="s">
        <v>41</v>
      </c>
      <c r="H3" s="16">
        <v>339.68</v>
      </c>
      <c r="I3" s="17">
        <f>IF(H3="","",(IF($C$20&lt;25%,"n/a",IF(H3&lt;=($D$20+$A$20),H3,"Descartado"))))</f>
        <v>339.68</v>
      </c>
    </row>
    <row r="4" spans="1:9" x14ac:dyDescent="0.25">
      <c r="A4" s="36"/>
      <c r="B4" s="33"/>
      <c r="C4" s="34"/>
      <c r="D4" s="34"/>
      <c r="E4" s="35"/>
      <c r="F4" s="35"/>
      <c r="G4" s="5" t="s">
        <v>42</v>
      </c>
      <c r="H4" s="16">
        <v>387.98</v>
      </c>
      <c r="I4" s="17">
        <f t="shared" ref="I4:I17" si="0">IF(H4="","",(IF($C$20&lt;25%,"n/a",IF(H4&lt;=($D$20+$A$20),H4,"Descartado"))))</f>
        <v>387.98</v>
      </c>
    </row>
    <row r="5" spans="1:9" x14ac:dyDescent="0.25">
      <c r="A5" s="36"/>
      <c r="B5" s="33"/>
      <c r="C5" s="34"/>
      <c r="D5" s="34"/>
      <c r="E5" s="35"/>
      <c r="F5" s="35"/>
      <c r="G5" s="5" t="s">
        <v>40</v>
      </c>
      <c r="H5" s="16">
        <v>193.62</v>
      </c>
      <c r="I5" s="17">
        <f t="shared" si="0"/>
        <v>193.62</v>
      </c>
    </row>
    <row r="6" spans="1:9" x14ac:dyDescent="0.25">
      <c r="A6" s="36"/>
      <c r="B6" s="33"/>
      <c r="C6" s="34"/>
      <c r="D6" s="34"/>
      <c r="E6" s="35"/>
      <c r="F6" s="35"/>
      <c r="G6" s="5" t="s">
        <v>43</v>
      </c>
      <c r="H6" s="16">
        <v>565.9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 t="s">
        <v>36</v>
      </c>
      <c r="H7" s="16">
        <v>313.57</v>
      </c>
      <c r="I7" s="17">
        <f t="shared" si="0"/>
        <v>313.57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135.4884954525659</v>
      </c>
      <c r="B20" s="8">
        <f>COUNT(H3:H17)</f>
        <v>5</v>
      </c>
      <c r="C20" s="9">
        <f>IF(B20&lt;2,"n/a",(A20/D20))</f>
        <v>0.37620018173695935</v>
      </c>
      <c r="D20" s="10">
        <f>IFERROR(ROUND(AVERAGE(H3:H17),2),"")</f>
        <v>360.15</v>
      </c>
      <c r="E20" s="15">
        <f>IFERROR(ROUND(IF(B20&lt;2,"n/a",(IF(C20&lt;=25%,"n/a",AVERAGE(I3:I17)))),2),"n/a")</f>
        <v>308.70999999999998</v>
      </c>
      <c r="F20" s="10">
        <f>IFERROR(ROUND(MEDIAN(H3:H17),2),"")</f>
        <v>339.68</v>
      </c>
      <c r="G20" s="11" t="str">
        <f>IFERROR(INDEX(G3:G17,MATCH(H20,H3:H17,0)),"")</f>
        <v>MAGAZINE LUIZA</v>
      </c>
      <c r="H20" s="12">
        <f>F3</f>
        <v>193.62</v>
      </c>
    </row>
    <row r="22" spans="1:9" x14ac:dyDescent="0.25">
      <c r="G22" s="13" t="s">
        <v>20</v>
      </c>
      <c r="H22" s="14">
        <f>IF(C20&lt;=25%,D20,MIN(E20:F20))</f>
        <v>308.70999999999998</v>
      </c>
    </row>
    <row r="23" spans="1:9" x14ac:dyDescent="0.25">
      <c r="G23" s="13" t="s">
        <v>6</v>
      </c>
      <c r="H23" s="14">
        <f>ROUND(H22,2)*D3</f>
        <v>38588.75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F27" sqref="F2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37</v>
      </c>
      <c r="B3" s="32" t="s">
        <v>33</v>
      </c>
      <c r="C3" s="34" t="s">
        <v>7</v>
      </c>
      <c r="D3" s="34">
        <f>(60+20)*0.25</f>
        <v>20</v>
      </c>
      <c r="E3" s="35">
        <f>IF(C20&lt;=25%,D20,MIN(E20:F20))</f>
        <v>1242.1600000000001</v>
      </c>
      <c r="F3" s="35">
        <f>MIN(H3:H17)</f>
        <v>1038.96</v>
      </c>
      <c r="G3" s="5" t="s">
        <v>45</v>
      </c>
      <c r="H3" s="16">
        <v>1329.91</v>
      </c>
      <c r="I3" s="17" t="str">
        <f>IF(H3="","",(IF($C$20&lt;25%,"n/a",IF(H3&lt;=($D$20+$A$20),H3,"Descartado"))))</f>
        <v>n/a</v>
      </c>
    </row>
    <row r="4" spans="1:9" x14ac:dyDescent="0.25">
      <c r="A4" s="36"/>
      <c r="B4" s="33"/>
      <c r="C4" s="34"/>
      <c r="D4" s="34"/>
      <c r="E4" s="35"/>
      <c r="F4" s="35"/>
      <c r="G4" s="5" t="s">
        <v>46</v>
      </c>
      <c r="H4" s="16">
        <v>1253.05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6"/>
      <c r="B5" s="33"/>
      <c r="C5" s="34"/>
      <c r="D5" s="34"/>
      <c r="E5" s="35"/>
      <c r="F5" s="35"/>
      <c r="G5" s="5" t="s">
        <v>44</v>
      </c>
      <c r="H5" s="16">
        <v>1189.9000000000001</v>
      </c>
      <c r="I5" s="17" t="str">
        <f t="shared" si="0"/>
        <v>n/a</v>
      </c>
    </row>
    <row r="6" spans="1:9" x14ac:dyDescent="0.25">
      <c r="A6" s="36"/>
      <c r="B6" s="33"/>
      <c r="C6" s="34"/>
      <c r="D6" s="34"/>
      <c r="E6" s="35"/>
      <c r="F6" s="35"/>
      <c r="G6" s="5" t="s">
        <v>47</v>
      </c>
      <c r="H6" s="16">
        <v>1038.96</v>
      </c>
      <c r="I6" s="17" t="str">
        <f t="shared" si="0"/>
        <v>n/a</v>
      </c>
    </row>
    <row r="7" spans="1:9" x14ac:dyDescent="0.25">
      <c r="A7" s="36"/>
      <c r="B7" s="33"/>
      <c r="C7" s="34"/>
      <c r="D7" s="34"/>
      <c r="E7" s="35"/>
      <c r="F7" s="35"/>
      <c r="G7" s="5" t="s">
        <v>48</v>
      </c>
      <c r="H7" s="16">
        <v>1399</v>
      </c>
      <c r="I7" s="17" t="str">
        <f t="shared" si="0"/>
        <v>n/a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138.23782742071722</v>
      </c>
      <c r="B20" s="8">
        <f>COUNT(H3:H17)</f>
        <v>5</v>
      </c>
      <c r="C20" s="9">
        <f>IF(B20&lt;2,"n/a",(A20/D20))</f>
        <v>0.11128826191530658</v>
      </c>
      <c r="D20" s="10">
        <f>IFERROR(ROUND(AVERAGE(H3:H17),2),"")</f>
        <v>1242.1600000000001</v>
      </c>
      <c r="E20" s="15" t="str">
        <f>IFERROR(ROUND(IF(B20&lt;2,"n/a",(IF(C20&lt;=25%,"n/a",AVERAGE(I3:I17)))),2),"n/a")</f>
        <v>n/a</v>
      </c>
      <c r="F20" s="10">
        <f>IFERROR(ROUND(MEDIAN(H3:H17),2),"")</f>
        <v>1253.05</v>
      </c>
      <c r="G20" s="11" t="str">
        <f>IFERROR(INDEX(G3:G17,MATCH(H20,H3:H17,0)),"")</f>
        <v>KABUM</v>
      </c>
      <c r="H20" s="12">
        <f>F3</f>
        <v>1038.96</v>
      </c>
    </row>
    <row r="22" spans="1:9" x14ac:dyDescent="0.25">
      <c r="G22" s="13" t="s">
        <v>20</v>
      </c>
      <c r="H22" s="14">
        <f>IF(C20&lt;=25%,D20,MIN(E20:F20))</f>
        <v>1242.1600000000001</v>
      </c>
    </row>
    <row r="23" spans="1:9" x14ac:dyDescent="0.25">
      <c r="G23" s="13" t="s">
        <v>6</v>
      </c>
      <c r="H23" s="14">
        <f>ROUND(H22,2)*D3</f>
        <v>24843.200000000001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F27" sqref="F2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38</v>
      </c>
      <c r="B3" s="32" t="s">
        <v>34</v>
      </c>
      <c r="C3" s="34" t="s">
        <v>7</v>
      </c>
      <c r="D3" s="34">
        <v>2</v>
      </c>
      <c r="E3" s="35">
        <f>IF(C20&lt;=25%,D20,MIN(E20:F20))</f>
        <v>33782.480000000003</v>
      </c>
      <c r="F3" s="35">
        <f>MIN(H3:H17)</f>
        <v>28990</v>
      </c>
      <c r="G3" s="5" t="s">
        <v>49</v>
      </c>
      <c r="H3" s="16">
        <v>37050</v>
      </c>
      <c r="I3" s="17" t="str">
        <f>IF(H3="","",(IF($C$20&lt;25%,"n/a",IF(H3&lt;=($D$20+$A$20),H3,"Descartado"))))</f>
        <v>n/a</v>
      </c>
    </row>
    <row r="4" spans="1:9" x14ac:dyDescent="0.25">
      <c r="A4" s="36"/>
      <c r="B4" s="33"/>
      <c r="C4" s="34"/>
      <c r="D4" s="34"/>
      <c r="E4" s="35"/>
      <c r="F4" s="35"/>
      <c r="G4" s="5" t="s">
        <v>50</v>
      </c>
      <c r="H4" s="16">
        <v>28990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6"/>
      <c r="B5" s="33"/>
      <c r="C5" s="34"/>
      <c r="D5" s="34"/>
      <c r="E5" s="35"/>
      <c r="F5" s="35"/>
      <c r="G5" s="5" t="s">
        <v>51</v>
      </c>
      <c r="H5" s="16">
        <v>34999</v>
      </c>
      <c r="I5" s="17" t="str">
        <f t="shared" si="0"/>
        <v>n/a</v>
      </c>
    </row>
    <row r="6" spans="1:9" x14ac:dyDescent="0.25">
      <c r="A6" s="36"/>
      <c r="B6" s="33"/>
      <c r="C6" s="34"/>
      <c r="D6" s="34"/>
      <c r="E6" s="35"/>
      <c r="F6" s="35"/>
      <c r="G6" s="5" t="s">
        <v>52</v>
      </c>
      <c r="H6" s="16">
        <v>34090.92</v>
      </c>
      <c r="I6" s="17" t="str">
        <f t="shared" si="0"/>
        <v>n/a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3426.3492546635302</v>
      </c>
      <c r="B20" s="8">
        <f>COUNT(H3:H17)</f>
        <v>4</v>
      </c>
      <c r="C20" s="9">
        <f>IF(B20&lt;2,"n/a",(A20/D20))</f>
        <v>0.10142385208734024</v>
      </c>
      <c r="D20" s="10">
        <f>IFERROR(ROUND(AVERAGE(H3:H17),2),"")</f>
        <v>33782.480000000003</v>
      </c>
      <c r="E20" s="15" t="str">
        <f>IFERROR(ROUND(IF(B20&lt;2,"n/a",(IF(C20&lt;=25%,"n/a",AVERAGE(I3:I17)))),2),"n/a")</f>
        <v>n/a</v>
      </c>
      <c r="F20" s="10">
        <f>IFERROR(ROUND(MEDIAN(H3:H17),2),"")</f>
        <v>34544.959999999999</v>
      </c>
      <c r="G20" s="11" t="str">
        <f>IFERROR(INDEX(G3:G17,MATCH(H20,H3:H17,0)),"")</f>
        <v>HTCLICK</v>
      </c>
      <c r="H20" s="12">
        <f>F3</f>
        <v>28990</v>
      </c>
    </row>
    <row r="22" spans="1:9" x14ac:dyDescent="0.25">
      <c r="G22" s="13" t="s">
        <v>20</v>
      </c>
      <c r="H22" s="14">
        <f>IF(C20&lt;=25%,D20,MIN(E20:F20))</f>
        <v>33782.480000000003</v>
      </c>
    </row>
    <row r="23" spans="1:9" x14ac:dyDescent="0.25">
      <c r="G23" s="13" t="s">
        <v>6</v>
      </c>
      <c r="H23" s="14">
        <f>ROUND(H22,2)*D3</f>
        <v>67564.960000000006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F27" sqref="F2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39</v>
      </c>
      <c r="B3" s="32" t="s">
        <v>35</v>
      </c>
      <c r="C3" s="34" t="s">
        <v>7</v>
      </c>
      <c r="D3" s="34">
        <f>300*0.25</f>
        <v>75</v>
      </c>
      <c r="E3" s="35">
        <f>IF(C20&lt;=25%,D20,MIN(E20:F20))</f>
        <v>919.45</v>
      </c>
      <c r="F3" s="35">
        <f>MIN(H3:H17)</f>
        <v>724.14</v>
      </c>
      <c r="G3" s="5" t="s">
        <v>53</v>
      </c>
      <c r="H3" s="16">
        <v>724.14</v>
      </c>
      <c r="I3" s="17" t="str">
        <f>IF(H3="","",(IF($C$20&lt;25%,"n/a",IF(H3&lt;=($D$20+$A$20),H3,"Descartado"))))</f>
        <v>n/a</v>
      </c>
    </row>
    <row r="4" spans="1:9" x14ac:dyDescent="0.25">
      <c r="A4" s="36"/>
      <c r="B4" s="33"/>
      <c r="C4" s="34"/>
      <c r="D4" s="34"/>
      <c r="E4" s="35"/>
      <c r="F4" s="35"/>
      <c r="G4" s="5" t="s">
        <v>54</v>
      </c>
      <c r="H4" s="16">
        <v>837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6"/>
      <c r="B5" s="33"/>
      <c r="C5" s="34"/>
      <c r="D5" s="34"/>
      <c r="E5" s="35"/>
      <c r="F5" s="35"/>
      <c r="G5" s="5" t="s">
        <v>39</v>
      </c>
      <c r="H5" s="16">
        <v>799</v>
      </c>
      <c r="I5" s="17" t="str">
        <f t="shared" si="0"/>
        <v>n/a</v>
      </c>
    </row>
    <row r="6" spans="1:9" x14ac:dyDescent="0.25">
      <c r="A6" s="36"/>
      <c r="B6" s="33"/>
      <c r="C6" s="34"/>
      <c r="D6" s="34"/>
      <c r="E6" s="35"/>
      <c r="F6" s="35"/>
      <c r="G6" s="5" t="s">
        <v>40</v>
      </c>
      <c r="H6" s="16">
        <v>1088.0999999999999</v>
      </c>
      <c r="I6" s="17" t="str">
        <f t="shared" si="0"/>
        <v>n/a</v>
      </c>
    </row>
    <row r="7" spans="1:9" x14ac:dyDescent="0.25">
      <c r="A7" s="36"/>
      <c r="B7" s="33"/>
      <c r="C7" s="34"/>
      <c r="D7" s="34"/>
      <c r="E7" s="35"/>
      <c r="F7" s="35"/>
      <c r="G7" s="5" t="s">
        <v>55</v>
      </c>
      <c r="H7" s="16">
        <v>1148.99</v>
      </c>
      <c r="I7" s="17" t="str">
        <f t="shared" si="0"/>
        <v>n/a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>
        <f>IF(B20&lt;2,"n/a",(_xlfn.STDEV.S(H3:H17)))</f>
        <v>187.47242138512047</v>
      </c>
      <c r="B20" s="8">
        <f>COUNT(H3:H17)</f>
        <v>5</v>
      </c>
      <c r="C20" s="9">
        <f>IF(B20&lt;2,"n/a",(A20/D20))</f>
        <v>0.20389626557737828</v>
      </c>
      <c r="D20" s="10">
        <f>IFERROR(ROUND(AVERAGE(H3:H17),2),"")</f>
        <v>919.45</v>
      </c>
      <c r="E20" s="15" t="str">
        <f>IFERROR(ROUND(IF(B20&lt;2,"n/a",(IF(C20&lt;=25%,"n/a",AVERAGE(I3:I17)))),2),"n/a")</f>
        <v>n/a</v>
      </c>
      <c r="F20" s="10">
        <f>IFERROR(ROUND(MEDIAN(H3:H17),2),"")</f>
        <v>837</v>
      </c>
      <c r="G20" s="11" t="str">
        <f>IFERROR(INDEX(G3:G17,MATCH(H20,H3:H17,0)),"")</f>
        <v>TIMIX</v>
      </c>
      <c r="H20" s="12">
        <f>F3</f>
        <v>724.14</v>
      </c>
    </row>
    <row r="22" spans="1:9" x14ac:dyDescent="0.25">
      <c r="G22" s="13" t="s">
        <v>20</v>
      </c>
      <c r="H22" s="14">
        <f>IF(C20&lt;=25%,D20,MIN(E20:F20))</f>
        <v>919.45</v>
      </c>
    </row>
    <row r="23" spans="1:9" x14ac:dyDescent="0.25">
      <c r="G23" s="13" t="s">
        <v>6</v>
      </c>
      <c r="H23" s="14">
        <f>ROUND(H22,2)*D3</f>
        <v>68958.75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3" sqref="G3:H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40</v>
      </c>
      <c r="B3" s="32"/>
      <c r="C3" s="34" t="s">
        <v>7</v>
      </c>
      <c r="D3" s="34"/>
      <c r="E3" s="35">
        <f>IF(C20&lt;=25%,D20,MIN(E20:F20))</f>
        <v>0</v>
      </c>
      <c r="F3" s="35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6"/>
      <c r="B4" s="33"/>
      <c r="C4" s="34"/>
      <c r="D4" s="34"/>
      <c r="E4" s="35"/>
      <c r="F4" s="35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6"/>
      <c r="B5" s="33"/>
      <c r="C5" s="34"/>
      <c r="D5" s="34"/>
      <c r="E5" s="35"/>
      <c r="F5" s="35"/>
      <c r="G5" s="5"/>
      <c r="H5" s="16"/>
      <c r="I5" s="17" t="str">
        <f t="shared" si="0"/>
        <v/>
      </c>
    </row>
    <row r="6" spans="1:9" x14ac:dyDescent="0.25">
      <c r="A6" s="36"/>
      <c r="B6" s="33"/>
      <c r="C6" s="34"/>
      <c r="D6" s="34"/>
      <c r="E6" s="35"/>
      <c r="F6" s="35"/>
      <c r="G6" s="5"/>
      <c r="H6" s="16"/>
      <c r="I6" s="17" t="str">
        <f t="shared" si="0"/>
        <v/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3" sqref="G3:H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9</v>
      </c>
      <c r="F2" s="25" t="s">
        <v>10</v>
      </c>
      <c r="G2" s="25" t="s">
        <v>11</v>
      </c>
      <c r="H2" s="25" t="s">
        <v>12</v>
      </c>
      <c r="I2" s="25" t="s">
        <v>13</v>
      </c>
    </row>
    <row r="3" spans="1:9" x14ac:dyDescent="0.25">
      <c r="A3" s="36">
        <v>41</v>
      </c>
      <c r="B3" s="32"/>
      <c r="C3" s="34" t="s">
        <v>7</v>
      </c>
      <c r="D3" s="34"/>
      <c r="E3" s="35">
        <f>IF(C20&lt;=25%,D20,MIN(E20:F20))</f>
        <v>0</v>
      </c>
      <c r="F3" s="35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6"/>
      <c r="B4" s="33"/>
      <c r="C4" s="34"/>
      <c r="D4" s="34"/>
      <c r="E4" s="35"/>
      <c r="F4" s="35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6"/>
      <c r="B5" s="33"/>
      <c r="C5" s="34"/>
      <c r="D5" s="34"/>
      <c r="E5" s="35"/>
      <c r="F5" s="35"/>
      <c r="G5" s="5"/>
      <c r="H5" s="16"/>
      <c r="I5" s="17" t="str">
        <f t="shared" si="0"/>
        <v/>
      </c>
    </row>
    <row r="6" spans="1:9" x14ac:dyDescent="0.25">
      <c r="A6" s="36"/>
      <c r="B6" s="33"/>
      <c r="C6" s="34"/>
      <c r="D6" s="34"/>
      <c r="E6" s="35"/>
      <c r="F6" s="35"/>
      <c r="G6" s="5"/>
      <c r="H6" s="16"/>
      <c r="I6" s="17" t="str">
        <f t="shared" si="0"/>
        <v/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5" t="s">
        <v>14</v>
      </c>
      <c r="B19" s="25" t="s">
        <v>15</v>
      </c>
      <c r="C19" s="25" t="s">
        <v>25</v>
      </c>
      <c r="D19" s="25" t="s">
        <v>16</v>
      </c>
      <c r="E19" s="25" t="s">
        <v>17</v>
      </c>
      <c r="F19" s="25" t="s">
        <v>18</v>
      </c>
      <c r="G19" s="30" t="s">
        <v>19</v>
      </c>
      <c r="H19" s="30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view="pageBreakPreview" topLeftCell="A21" zoomScaleNormal="100" zoomScaleSheetLayoutView="100" workbookViewId="0">
      <selection activeCell="J39" sqref="J39"/>
    </sheetView>
  </sheetViews>
  <sheetFormatPr defaultRowHeight="15" x14ac:dyDescent="0.25"/>
  <cols>
    <col min="1" max="1" width="6.7109375" style="1" customWidth="1"/>
    <col min="2" max="2" width="36.7109375" style="4" customWidth="1"/>
    <col min="3" max="4" width="12.7109375" style="1" customWidth="1"/>
    <col min="5" max="6" width="15.7109375" style="1" customWidth="1"/>
    <col min="7" max="16384" width="9.140625" style="1"/>
  </cols>
  <sheetData>
    <row r="1" spans="1:6" ht="15.75" x14ac:dyDescent="0.25">
      <c r="A1" s="37" t="s">
        <v>0</v>
      </c>
      <c r="B1" s="37"/>
      <c r="C1" s="37"/>
      <c r="D1" s="37"/>
      <c r="E1" s="37"/>
      <c r="F1" s="37"/>
    </row>
    <row r="2" spans="1:6" ht="24" x14ac:dyDescent="0.25">
      <c r="A2" s="6" t="s">
        <v>1</v>
      </c>
      <c r="B2" s="6" t="s">
        <v>2</v>
      </c>
      <c r="C2" s="6" t="s">
        <v>3</v>
      </c>
      <c r="D2" s="6" t="s">
        <v>56</v>
      </c>
      <c r="E2" s="6" t="s">
        <v>5</v>
      </c>
      <c r="F2" s="6" t="s">
        <v>29</v>
      </c>
    </row>
    <row r="3" spans="1:6" ht="60" x14ac:dyDescent="0.25">
      <c r="A3" s="22">
        <f>Item1!A3</f>
        <v>1</v>
      </c>
      <c r="B3" s="24" t="str">
        <f>Item1!B3</f>
        <v>Cabo de cobre, flexivel, classe 4 ou 5, isolacao em pvc/a, antichama bwf-b, 1 condutor, 450/750 v, secao nominal 1,5 mm²</v>
      </c>
      <c r="C3" s="22" t="str">
        <f>Item1!C3</f>
        <v>metro</v>
      </c>
      <c r="D3" s="22">
        <f>Item1!D3</f>
        <v>200</v>
      </c>
      <c r="E3" s="23">
        <f>Item1!E3</f>
        <v>1.07</v>
      </c>
      <c r="F3" s="23">
        <f>ROUND((D3*E3),2)</f>
        <v>214</v>
      </c>
    </row>
    <row r="4" spans="1:6" ht="60" x14ac:dyDescent="0.25">
      <c r="A4" s="22">
        <f>Item2!A3</f>
        <v>2</v>
      </c>
      <c r="B4" s="24" t="str">
        <f>Item2!B3</f>
        <v>Cabo de cobre, flexivel, classe 4 ou 5, isolacao em pvc/a, antichama bwf-b, 1 condutor, 450/750 v, secao nominal 2,5 mm²</v>
      </c>
      <c r="C4" s="22" t="str">
        <f>Item2!C3</f>
        <v>metro</v>
      </c>
      <c r="D4" s="22">
        <f>Item2!D3</f>
        <v>1800</v>
      </c>
      <c r="E4" s="23">
        <f>Item2!E3</f>
        <v>1.5</v>
      </c>
      <c r="F4" s="23">
        <f t="shared" ref="F4:F29" si="0">ROUND((D4*E4),2)</f>
        <v>2700</v>
      </c>
    </row>
    <row r="5" spans="1:6" ht="30" x14ac:dyDescent="0.25">
      <c r="A5" s="22">
        <f>Item3!A3</f>
        <v>3</v>
      </c>
      <c r="B5" s="24" t="str">
        <f>Item3!B3</f>
        <v>CABO HEPR PRETO 0,6/1KV 2 CONDUTORES 1,5mm2</v>
      </c>
      <c r="C5" s="22" t="str">
        <f>Item3!C3</f>
        <v>metro</v>
      </c>
      <c r="D5" s="22">
        <f>Item3!D3</f>
        <v>800</v>
      </c>
      <c r="E5" s="23">
        <f>Item3!E3</f>
        <v>2.27</v>
      </c>
      <c r="F5" s="23">
        <f t="shared" si="0"/>
        <v>1816</v>
      </c>
    </row>
    <row r="6" spans="1:6" ht="30" x14ac:dyDescent="0.25">
      <c r="A6" s="22">
        <f>Item4!A3</f>
        <v>4</v>
      </c>
      <c r="B6" s="24" t="str">
        <f>Item4!B3</f>
        <v>CABO EPROTENAXG7 PRYSMIAN 1KV 4 CONDUTORES 2,5mm2</v>
      </c>
      <c r="C6" s="22" t="str">
        <f>Item4!C3</f>
        <v>metro</v>
      </c>
      <c r="D6" s="22">
        <f>Item4!D3</f>
        <v>865</v>
      </c>
      <c r="E6" s="23">
        <f>Item4!E3</f>
        <v>14.54</v>
      </c>
      <c r="F6" s="23">
        <f t="shared" si="0"/>
        <v>12577.1</v>
      </c>
    </row>
    <row r="7" spans="1:6" ht="60" x14ac:dyDescent="0.25">
      <c r="A7" s="22">
        <f>Item5!A3</f>
        <v>5</v>
      </c>
      <c r="B7" s="24" t="str">
        <f>Item5!B3</f>
        <v>Cabo multipolar de cobre, flexivel, classe 4 ou 5, isolacao em hepr, cobertura em pvc-st2, antichama bwf-b, 0,6/1 kv, 3 condutores de 1,5 mm²</v>
      </c>
      <c r="C7" s="22" t="str">
        <f>Item5!C3</f>
        <v>metro</v>
      </c>
      <c r="D7" s="22">
        <f>Item5!D3</f>
        <v>135</v>
      </c>
      <c r="E7" s="23">
        <f>Item5!E3</f>
        <v>3.98</v>
      </c>
      <c r="F7" s="23">
        <f t="shared" si="0"/>
        <v>537.29999999999995</v>
      </c>
    </row>
    <row r="8" spans="1:6" ht="30" x14ac:dyDescent="0.25">
      <c r="A8" s="22">
        <f>Item6!A3</f>
        <v>6</v>
      </c>
      <c r="B8" s="24" t="str">
        <f>Item6!B3</f>
        <v>Cabo pp cordplast 2 condutores 450/750v 2,50mm²</v>
      </c>
      <c r="C8" s="22" t="str">
        <f>Item6!C3</f>
        <v>metro</v>
      </c>
      <c r="D8" s="22">
        <f>Item6!D3</f>
        <v>1105</v>
      </c>
      <c r="E8" s="23">
        <f>Item6!E3</f>
        <v>4.99</v>
      </c>
      <c r="F8" s="23">
        <f t="shared" si="0"/>
        <v>5513.95</v>
      </c>
    </row>
    <row r="9" spans="1:6" ht="30" x14ac:dyDescent="0.25">
      <c r="A9" s="22">
        <f>Item7!A3</f>
        <v>7</v>
      </c>
      <c r="B9" s="24" t="str">
        <f>Item7!B3</f>
        <v>Caixa de sobrepor com suporte e placa p/ 1 modulos</v>
      </c>
      <c r="C9" s="22" t="str">
        <f>Item7!C3</f>
        <v>unidade</v>
      </c>
      <c r="D9" s="22">
        <f>Item7!D3</f>
        <v>10</v>
      </c>
      <c r="E9" s="23">
        <f>Item7!E3</f>
        <v>6.89</v>
      </c>
      <c r="F9" s="23">
        <f t="shared" si="0"/>
        <v>68.900000000000006</v>
      </c>
    </row>
    <row r="10" spans="1:6" ht="30" x14ac:dyDescent="0.25">
      <c r="A10" s="22">
        <f>Item8!A3</f>
        <v>8</v>
      </c>
      <c r="B10" s="24" t="str">
        <f>Item8!B3</f>
        <v>Caixa de sobrepor com suporte e placa p/ 3 modulos</v>
      </c>
      <c r="C10" s="22" t="str">
        <f>Item8!C3</f>
        <v>unidade</v>
      </c>
      <c r="D10" s="22">
        <f>Item8!D3</f>
        <v>30</v>
      </c>
      <c r="E10" s="23">
        <f>Item8!E3</f>
        <v>7.72</v>
      </c>
      <c r="F10" s="23">
        <f t="shared" si="0"/>
        <v>231.6</v>
      </c>
    </row>
    <row r="11" spans="1:6" ht="30" x14ac:dyDescent="0.25">
      <c r="A11" s="22">
        <f>Item9!A3</f>
        <v>9</v>
      </c>
      <c r="B11" s="24" t="str">
        <f>Item9!B3</f>
        <v>Disjuntor tipo DIN/IEC, monopolar de 6 ate 32a</v>
      </c>
      <c r="C11" s="22" t="str">
        <f>Item9!C3</f>
        <v>unidade</v>
      </c>
      <c r="D11" s="22">
        <f>Item9!D3</f>
        <v>45</v>
      </c>
      <c r="E11" s="23">
        <f>Item9!E3</f>
        <v>15.59</v>
      </c>
      <c r="F11" s="23">
        <f t="shared" si="0"/>
        <v>701.55</v>
      </c>
    </row>
    <row r="12" spans="1:6" ht="45" x14ac:dyDescent="0.25">
      <c r="A12" s="22">
        <f>Item10!A3</f>
        <v>10</v>
      </c>
      <c r="B12" s="24" t="str">
        <f>Item10!B3</f>
        <v>disjuntor tripolar 100 a, padrão din (linha branca), corrente de interrupção 65ka, ref.: siemens 3vf22 ou similar.</v>
      </c>
      <c r="C12" s="22" t="str">
        <f>Item10!C3</f>
        <v>unidade</v>
      </c>
      <c r="D12" s="22">
        <f>Item10!D3</f>
        <v>5</v>
      </c>
      <c r="E12" s="23">
        <f>Item10!E3</f>
        <v>193.29</v>
      </c>
      <c r="F12" s="23">
        <f t="shared" si="0"/>
        <v>966.45</v>
      </c>
    </row>
    <row r="13" spans="1:6" x14ac:dyDescent="0.25">
      <c r="A13" s="22">
        <f>Item11!A3</f>
        <v>11</v>
      </c>
      <c r="B13" s="24" t="str">
        <f>Item11!B3</f>
        <v>Fita adesiva silver tape 48mm x 50m</v>
      </c>
      <c r="C13" s="22" t="str">
        <f>Item11!C3</f>
        <v>unidade</v>
      </c>
      <c r="D13" s="22">
        <f>Item11!D3</f>
        <v>5</v>
      </c>
      <c r="E13" s="23">
        <f>Item11!E3</f>
        <v>34.119999999999997</v>
      </c>
      <c r="F13" s="23">
        <f t="shared" si="0"/>
        <v>170.6</v>
      </c>
    </row>
    <row r="14" spans="1:6" ht="30" x14ac:dyDescent="0.25">
      <c r="A14" s="22">
        <f>Item12!A3</f>
        <v>12</v>
      </c>
      <c r="B14" s="24" t="str">
        <f>Item12!B3</f>
        <v>Fita isolante adesiva antichama, uso ate 750 v, em rolo de 19 mm x 20 m</v>
      </c>
      <c r="C14" s="22" t="str">
        <f>Item12!C3</f>
        <v>unidade</v>
      </c>
      <c r="D14" s="22">
        <f>Item12!D3</f>
        <v>120</v>
      </c>
      <c r="E14" s="23">
        <f>Item12!E3</f>
        <v>4</v>
      </c>
      <c r="F14" s="23">
        <f t="shared" si="0"/>
        <v>480</v>
      </c>
    </row>
    <row r="15" spans="1:6" x14ac:dyDescent="0.25">
      <c r="A15" s="22">
        <f>Item13!A3</f>
        <v>13</v>
      </c>
      <c r="B15" s="24" t="str">
        <f>Item13!B3</f>
        <v>Grampo para fixar fio elétrico</v>
      </c>
      <c r="C15" s="22" t="str">
        <f>Item13!C3</f>
        <v>unidade</v>
      </c>
      <c r="D15" s="22">
        <f>Item13!D3</f>
        <v>20</v>
      </c>
      <c r="E15" s="23">
        <f>Item13!E3</f>
        <v>0.3</v>
      </c>
      <c r="F15" s="23">
        <f t="shared" si="0"/>
        <v>6</v>
      </c>
    </row>
    <row r="16" spans="1:6" ht="45" x14ac:dyDescent="0.25">
      <c r="A16" s="22">
        <f>Item14!A3</f>
        <v>14</v>
      </c>
      <c r="B16" s="24" t="str">
        <f>Item14!B3</f>
        <v>interruptor simples + tomada 2p+t 10a, 250v, conjunto montado para embutir 4" x 2" (placa + suporte + modulos)</v>
      </c>
      <c r="C16" s="22" t="str">
        <f>Item14!C3</f>
        <v>unidade</v>
      </c>
      <c r="D16" s="22">
        <f>Item14!D3</f>
        <v>5</v>
      </c>
      <c r="E16" s="23">
        <f>Item14!E3</f>
        <v>9.48</v>
      </c>
      <c r="F16" s="23">
        <f t="shared" si="0"/>
        <v>47.4</v>
      </c>
    </row>
    <row r="17" spans="1:6" ht="45" x14ac:dyDescent="0.25">
      <c r="A17" s="22">
        <f>Item15!A3</f>
        <v>15</v>
      </c>
      <c r="B17" s="24" t="str">
        <f>Item15!B3</f>
        <v>Interruptor simples 10a, 250v, conjunto montado para embutir 4" x 2" (placa + un suporte + modulo)</v>
      </c>
      <c r="C17" s="22" t="str">
        <f>Item15!C3</f>
        <v>unidade</v>
      </c>
      <c r="D17" s="22">
        <f>Item15!D3</f>
        <v>150</v>
      </c>
      <c r="E17" s="23">
        <f>Item15!E3</f>
        <v>7</v>
      </c>
      <c r="F17" s="23">
        <f t="shared" si="0"/>
        <v>1050</v>
      </c>
    </row>
    <row r="18" spans="1:6" ht="45" x14ac:dyDescent="0.25">
      <c r="A18" s="22">
        <f>Item16!A3</f>
        <v>16</v>
      </c>
      <c r="B18" s="24" t="str">
        <f>Item16!B3</f>
        <v>Interruptores simples (2 modulos) 10a, 250v, conjunto montado para embutir 4"x 2" (placa + suporte + modulos)</v>
      </c>
      <c r="C18" s="22" t="str">
        <f>Item16!C3</f>
        <v>unidade</v>
      </c>
      <c r="D18" s="22">
        <f>Item16!D3</f>
        <v>50</v>
      </c>
      <c r="E18" s="23">
        <f>Item16!E3</f>
        <v>10</v>
      </c>
      <c r="F18" s="23">
        <f t="shared" si="0"/>
        <v>500</v>
      </c>
    </row>
    <row r="19" spans="1:6" ht="45" x14ac:dyDescent="0.25">
      <c r="A19" s="22">
        <f>Item17!A3</f>
        <v>17</v>
      </c>
      <c r="B19" s="24" t="str">
        <f>Item17!B3</f>
        <v>Interruptores simples (3 modulos) 10a, 250v, conjunto montado para embutir 4"x 2" (placa + suporte + modulos)</v>
      </c>
      <c r="C19" s="22" t="str">
        <f>Item17!C3</f>
        <v>unidade</v>
      </c>
      <c r="D19" s="22">
        <f>Item17!D3</f>
        <v>20</v>
      </c>
      <c r="E19" s="23">
        <f>Item17!E3</f>
        <v>10.09</v>
      </c>
      <c r="F19" s="23">
        <f t="shared" si="0"/>
        <v>201.8</v>
      </c>
    </row>
    <row r="20" spans="1:6" x14ac:dyDescent="0.25">
      <c r="A20" s="22">
        <f>Item18!A3</f>
        <v>18</v>
      </c>
      <c r="B20" s="24" t="str">
        <f>Item18!B3</f>
        <v>Lampada de led ultra 30w e-27</v>
      </c>
      <c r="C20" s="22" t="str">
        <f>Item18!C3</f>
        <v>unidade</v>
      </c>
      <c r="D20" s="22">
        <f>Item18!D3</f>
        <v>30</v>
      </c>
      <c r="E20" s="23">
        <f>Item18!E3</f>
        <v>7.89</v>
      </c>
      <c r="F20" s="23">
        <f t="shared" si="0"/>
        <v>236.7</v>
      </c>
    </row>
    <row r="21" spans="1:6" ht="30" x14ac:dyDescent="0.25">
      <c r="A21" s="22">
        <f>Item19!A3</f>
        <v>19</v>
      </c>
      <c r="B21" s="24" t="str">
        <f>Item19!B3</f>
        <v>Lampada led 10 w bivolt branca, formato tradicional (base e27)</v>
      </c>
      <c r="C21" s="22" t="str">
        <f>Item19!C3</f>
        <v>unidade</v>
      </c>
      <c r="D21" s="22">
        <f>Item19!D3</f>
        <v>240</v>
      </c>
      <c r="E21" s="23">
        <f>Item19!E3</f>
        <v>4.47</v>
      </c>
      <c r="F21" s="23">
        <f t="shared" si="0"/>
        <v>1072.8</v>
      </c>
    </row>
    <row r="22" spans="1:6" ht="30" x14ac:dyDescent="0.25">
      <c r="A22" s="22">
        <f>Item20!A3</f>
        <v>20</v>
      </c>
      <c r="B22" s="24" t="str">
        <f>Item20!B3</f>
        <v>Lâmpada led 12w de potência, luz branca autovolt, e27, marca glight ou similar</v>
      </c>
      <c r="C22" s="22" t="str">
        <f>Item20!C3</f>
        <v>unidade</v>
      </c>
      <c r="D22" s="22">
        <f>Item20!D3</f>
        <v>30</v>
      </c>
      <c r="E22" s="23">
        <f>Item20!E3</f>
        <v>4.75</v>
      </c>
      <c r="F22" s="23">
        <f t="shared" si="0"/>
        <v>142.5</v>
      </c>
    </row>
    <row r="23" spans="1:6" ht="30" x14ac:dyDescent="0.25">
      <c r="A23" s="22">
        <f>Item21!A3</f>
        <v>21</v>
      </c>
      <c r="B23" s="24" t="str">
        <f>Item21!B3</f>
        <v>Lâmpada led 15w de potência, luz branca autovolt, marca glight ou similar</v>
      </c>
      <c r="C23" s="22" t="str">
        <f>Item21!C3</f>
        <v>unidade</v>
      </c>
      <c r="D23" s="22">
        <f>Item21!D3</f>
        <v>700</v>
      </c>
      <c r="E23" s="23">
        <f>Item21!E3</f>
        <v>4.17</v>
      </c>
      <c r="F23" s="23">
        <f t="shared" si="0"/>
        <v>2919</v>
      </c>
    </row>
    <row r="24" spans="1:6" ht="30" x14ac:dyDescent="0.25">
      <c r="A24" s="22">
        <f>Item22!A3</f>
        <v>22</v>
      </c>
      <c r="B24" s="24" t="str">
        <f>Item22!B3</f>
        <v>Lampada led tubular bivolt 18/20 w, base g13</v>
      </c>
      <c r="C24" s="22" t="str">
        <f>Item22!C3</f>
        <v>unidade</v>
      </c>
      <c r="D24" s="22">
        <f>Item22!D3</f>
        <v>455</v>
      </c>
      <c r="E24" s="23">
        <f>Item22!E3</f>
        <v>7.03</v>
      </c>
      <c r="F24" s="23">
        <f t="shared" si="0"/>
        <v>3198.65</v>
      </c>
    </row>
    <row r="25" spans="1:6" ht="45" x14ac:dyDescent="0.25">
      <c r="A25" s="22">
        <f>Item23!A3</f>
        <v>23</v>
      </c>
      <c r="B25" s="24" t="str">
        <f>Item23!B3</f>
        <v>Luminária (calha) p/ lampada fluorescente 2 x 40w/tubular LED 18w a 20w</v>
      </c>
      <c r="C25" s="22" t="str">
        <f>Item23!C3</f>
        <v>unidade</v>
      </c>
      <c r="D25" s="22">
        <f>Item23!D3</f>
        <v>18</v>
      </c>
      <c r="E25" s="23">
        <f>Item23!E3</f>
        <v>69.64</v>
      </c>
      <c r="F25" s="23">
        <f t="shared" si="0"/>
        <v>1253.52</v>
      </c>
    </row>
    <row r="26" spans="1:6" x14ac:dyDescent="0.25">
      <c r="A26" s="22">
        <f>Item24!A3</f>
        <v>24</v>
      </c>
      <c r="B26" s="24" t="str">
        <f>Item24!B3</f>
        <v>Plafon plastico branco com soquete E-27</v>
      </c>
      <c r="C26" s="22" t="str">
        <f>Item24!C3</f>
        <v>unidade</v>
      </c>
      <c r="D26" s="22">
        <f>Item24!D3</f>
        <v>300</v>
      </c>
      <c r="E26" s="23">
        <f>Item24!E3</f>
        <v>3.16</v>
      </c>
      <c r="F26" s="23">
        <f t="shared" si="0"/>
        <v>948</v>
      </c>
    </row>
    <row r="27" spans="1:6" x14ac:dyDescent="0.25">
      <c r="A27" s="22">
        <f>Item25!A3</f>
        <v>25</v>
      </c>
      <c r="B27" s="24" t="str">
        <f>Item25!B3</f>
        <v>Plug femea 2p + t</v>
      </c>
      <c r="C27" s="22" t="str">
        <f>Item25!C3</f>
        <v>unidade</v>
      </c>
      <c r="D27" s="22">
        <f>Item25!D3</f>
        <v>640</v>
      </c>
      <c r="E27" s="23">
        <f>Item25!E3</f>
        <v>2.89</v>
      </c>
      <c r="F27" s="23">
        <f t="shared" si="0"/>
        <v>1849.6</v>
      </c>
    </row>
    <row r="28" spans="1:6" ht="30" x14ac:dyDescent="0.25">
      <c r="A28" s="22">
        <f>Item26!A3</f>
        <v>26</v>
      </c>
      <c r="B28" s="24" t="str">
        <f>Item26!B3</f>
        <v>Plugue para tomada, tipo macho, 2p+t 10a</v>
      </c>
      <c r="C28" s="22" t="str">
        <f>Item26!C3</f>
        <v>unidade</v>
      </c>
      <c r="D28" s="22">
        <f>Item26!D3</f>
        <v>735</v>
      </c>
      <c r="E28" s="23">
        <f>Item26!E3</f>
        <v>3.53</v>
      </c>
      <c r="F28" s="23">
        <f t="shared" si="0"/>
        <v>2594.5500000000002</v>
      </c>
    </row>
    <row r="29" spans="1:6" ht="30" x14ac:dyDescent="0.25">
      <c r="A29" s="22">
        <f>Item27!A3</f>
        <v>27</v>
      </c>
      <c r="B29" s="24" t="str">
        <f>Item27!B3</f>
        <v>Soquete de pvc / termoplastico base e27, com rabicho, para lampadas</v>
      </c>
      <c r="C29" s="22" t="str">
        <f>Item27!C3</f>
        <v>unidade</v>
      </c>
      <c r="D29" s="22">
        <f>Item27!D3</f>
        <v>25</v>
      </c>
      <c r="E29" s="23">
        <f>Item27!E3</f>
        <v>2.3199999999999998</v>
      </c>
      <c r="F29" s="23">
        <f t="shared" si="0"/>
        <v>58</v>
      </c>
    </row>
    <row r="30" spans="1:6" ht="30" x14ac:dyDescent="0.25">
      <c r="A30" s="22">
        <f>Item28!A3</f>
        <v>28</v>
      </c>
      <c r="B30" s="24" t="str">
        <f>Item28!B3</f>
        <v>Suporte/soquete plastico antivibratorio para lampada fluorescente</v>
      </c>
      <c r="C30" s="22" t="str">
        <f>Item28!C3</f>
        <v>unidade</v>
      </c>
      <c r="D30" s="22">
        <f>Item28!D3</f>
        <v>80</v>
      </c>
      <c r="E30" s="23">
        <f>Item28!E3</f>
        <v>2.4300000000000002</v>
      </c>
      <c r="F30" s="23">
        <f t="shared" ref="F30:F36" si="1">ROUND((D30*E30),2)</f>
        <v>194.4</v>
      </c>
    </row>
    <row r="31" spans="1:6" x14ac:dyDescent="0.25">
      <c r="A31" s="22">
        <f>Item29!A3</f>
        <v>29</v>
      </c>
      <c r="B31" s="24" t="str">
        <f>Item29!B3</f>
        <v>Tomada 2p+t 10a, 250v (apenas modulo)</v>
      </c>
      <c r="C31" s="22" t="str">
        <f>Item29!C3</f>
        <v>unidade</v>
      </c>
      <c r="D31" s="22">
        <f>Item29!D3</f>
        <v>85</v>
      </c>
      <c r="E31" s="23">
        <f>Item29!E3</f>
        <v>5.61</v>
      </c>
      <c r="F31" s="23">
        <f t="shared" si="1"/>
        <v>476.85</v>
      </c>
    </row>
    <row r="32" spans="1:6" ht="45" x14ac:dyDescent="0.25">
      <c r="A32" s="22">
        <f>Item30!A3</f>
        <v>30</v>
      </c>
      <c r="B32" s="24" t="str">
        <f>Item30!B3</f>
        <v>Tomada 2p+t 10a, 250v, conjunto montado para embutir 4" x 2" (placa + suporte +modulo)</v>
      </c>
      <c r="C32" s="22" t="str">
        <f>Item30!C3</f>
        <v>unidade</v>
      </c>
      <c r="D32" s="22">
        <f>Item30!D3</f>
        <v>620</v>
      </c>
      <c r="E32" s="23">
        <f>Item30!E3</f>
        <v>6.13</v>
      </c>
      <c r="F32" s="23">
        <f t="shared" si="1"/>
        <v>3800.6</v>
      </c>
    </row>
    <row r="33" spans="1:6" ht="45" x14ac:dyDescent="0.25">
      <c r="A33" s="22">
        <f>Item31!A3</f>
        <v>31</v>
      </c>
      <c r="B33" s="24" t="str">
        <f>Item31!B3</f>
        <v>Tomadas (2 modulos) 2p+t 10a, 250v, conjunto montado para embutir 4" x 2" (placa+ suporte + modulos)</v>
      </c>
      <c r="C33" s="22" t="str">
        <f>Item31!C3</f>
        <v>unidade</v>
      </c>
      <c r="D33" s="22">
        <f>Item31!D3</f>
        <v>180</v>
      </c>
      <c r="E33" s="23">
        <f>Item31!E3</f>
        <v>8.19</v>
      </c>
      <c r="F33" s="23">
        <f t="shared" si="1"/>
        <v>1474.2</v>
      </c>
    </row>
    <row r="34" spans="1:6" ht="45" x14ac:dyDescent="0.25">
      <c r="A34" s="22">
        <f>Item32!A3</f>
        <v>32</v>
      </c>
      <c r="B34" s="24" t="str">
        <f>Item32!B3</f>
        <v>Canaleta plastica 20 x 10mm, sem divisória (ref. 308 02, Pial Legrand ou similar)</v>
      </c>
      <c r="C34" s="22" t="str">
        <f>Item32!C3</f>
        <v>metro</v>
      </c>
      <c r="D34" s="22">
        <f>Item32!D3</f>
        <v>400</v>
      </c>
      <c r="E34" s="23">
        <f>Item32!E3</f>
        <v>2.35</v>
      </c>
      <c r="F34" s="23">
        <f t="shared" si="1"/>
        <v>940</v>
      </c>
    </row>
    <row r="35" spans="1:6" x14ac:dyDescent="0.25">
      <c r="A35" s="22">
        <f>Item33!A3</f>
        <v>33</v>
      </c>
      <c r="B35" s="24" t="str">
        <f>Item33!B3</f>
        <v>Lâmpada de led bulbo 9w a60</v>
      </c>
      <c r="C35" s="22" t="str">
        <f>Item33!C3</f>
        <v>unidade</v>
      </c>
      <c r="D35" s="22">
        <f>Item33!D3</f>
        <v>80</v>
      </c>
      <c r="E35" s="23">
        <f>Item33!E3</f>
        <v>3.84</v>
      </c>
      <c r="F35" s="23">
        <f t="shared" si="1"/>
        <v>307.2</v>
      </c>
    </row>
    <row r="36" spans="1:6" ht="45" x14ac:dyDescent="0.25">
      <c r="A36" s="22">
        <f>Item34!A3</f>
        <v>34</v>
      </c>
      <c r="B36" s="24" t="str">
        <f>Item34!B3</f>
        <v>Refletor Slim LED 100W de potência, branco Frio, 6500k, Autovolt, marca G-light ou similar</v>
      </c>
      <c r="C36" s="22" t="str">
        <f>Item34!C3</f>
        <v>unidade</v>
      </c>
      <c r="D36" s="22">
        <f>Item34!D3</f>
        <v>40</v>
      </c>
      <c r="E36" s="23">
        <f>Item34!E3</f>
        <v>25.15</v>
      </c>
      <c r="F36" s="23">
        <f t="shared" si="1"/>
        <v>1006</v>
      </c>
    </row>
    <row r="37" spans="1:6" ht="15.75" thickBot="1" x14ac:dyDescent="0.3"/>
    <row r="38" spans="1:6" ht="16.5" thickTop="1" thickBot="1" x14ac:dyDescent="0.3">
      <c r="C38" s="19"/>
      <c r="D38" s="20" t="s">
        <v>30</v>
      </c>
      <c r="E38" s="21">
        <f>SUM(F:F)</f>
        <v>50255.219999999987</v>
      </c>
    </row>
    <row r="39" spans="1:6" ht="15.75" thickTop="1" x14ac:dyDescent="0.25">
      <c r="E39" s="3"/>
    </row>
    <row r="40" spans="1:6" x14ac:dyDescent="0.25">
      <c r="C40" s="18" t="s">
        <v>258</v>
      </c>
      <c r="D40" s="27">
        <v>0.13100000000000001</v>
      </c>
      <c r="E40" s="29">
        <f>ROUND(E38*D40,2)</f>
        <v>6583.43</v>
      </c>
    </row>
    <row r="41" spans="1:6" ht="15.75" thickBot="1" x14ac:dyDescent="0.3"/>
    <row r="42" spans="1:6" ht="16.5" thickTop="1" thickBot="1" x14ac:dyDescent="0.3">
      <c r="C42" s="19"/>
      <c r="D42" s="20" t="s">
        <v>260</v>
      </c>
      <c r="E42" s="21">
        <f>E38+E40</f>
        <v>56838.649999999987</v>
      </c>
    </row>
    <row r="43" spans="1:6" ht="15.75" thickTop="1" x14ac:dyDescent="0.25"/>
  </sheetData>
  <mergeCells count="1">
    <mergeCell ref="A1:F1"/>
  </mergeCells>
  <pageMargins left="0.51181102362204722" right="0.51181102362204722" top="1.2598425196850394" bottom="0.78740157480314965" header="0.31496062992125984" footer="0.31496062992125984"/>
  <pageSetup paperSize="9" scale="91" fitToHeight="0" orientation="portrait" r:id="rId1"/>
  <headerFooter>
    <oddHeader>&amp;C&amp;G</oddHeader>
    <oddFooter>&amp;L&amp;"-,Negrito"Estimativa em &amp;D&amp;Rn/a = não se aplica</oddFooter>
  </headerFooter>
  <rowBreaks count="1" manualBreakCount="1">
    <brk id="22" max="5" man="1"/>
  </rowBreaks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view="pageBreakPreview" topLeftCell="A20" zoomScaleNormal="100" zoomScaleSheetLayoutView="100" workbookViewId="0">
      <selection activeCell="L28" sqref="L28"/>
    </sheetView>
  </sheetViews>
  <sheetFormatPr defaultRowHeight="15" x14ac:dyDescent="0.25"/>
  <cols>
    <col min="1" max="1" width="6.7109375" style="1" customWidth="1"/>
    <col min="2" max="2" width="36.7109375" style="4" customWidth="1"/>
    <col min="3" max="4" width="12.7109375" style="1" customWidth="1"/>
    <col min="5" max="6" width="15.7109375" style="1" customWidth="1"/>
    <col min="7" max="16384" width="9.140625" style="1"/>
  </cols>
  <sheetData>
    <row r="1" spans="1:6" ht="15.75" x14ac:dyDescent="0.25">
      <c r="A1" s="37" t="s">
        <v>257</v>
      </c>
      <c r="B1" s="37"/>
      <c r="C1" s="37"/>
      <c r="D1" s="37"/>
      <c r="E1" s="37"/>
      <c r="F1" s="37"/>
    </row>
    <row r="2" spans="1:6" ht="24" x14ac:dyDescent="0.25">
      <c r="A2" s="26" t="s">
        <v>1</v>
      </c>
      <c r="B2" s="26" t="s">
        <v>2</v>
      </c>
      <c r="C2" s="26" t="s">
        <v>3</v>
      </c>
      <c r="D2" s="26" t="s">
        <v>56</v>
      </c>
      <c r="E2" s="26" t="s">
        <v>5</v>
      </c>
      <c r="F2" s="26" t="s">
        <v>29</v>
      </c>
    </row>
    <row r="3" spans="1:6" ht="60" x14ac:dyDescent="0.25">
      <c r="A3" s="22">
        <f>Item1!A3</f>
        <v>1</v>
      </c>
      <c r="B3" s="24" t="str">
        <f>Item1!B3</f>
        <v>Cabo de cobre, flexivel, classe 4 ou 5, isolacao em pvc/a, antichama bwf-b, 1 condutor, 450/750 v, secao nominal 1,5 mm²</v>
      </c>
      <c r="C3" s="22" t="str">
        <f>Item1!C3</f>
        <v>metro</v>
      </c>
      <c r="D3" s="22">
        <v>200</v>
      </c>
      <c r="E3" s="23">
        <f>Item1!E3</f>
        <v>1.07</v>
      </c>
      <c r="F3" s="23">
        <f>ROUND((D3*E3),2)</f>
        <v>214</v>
      </c>
    </row>
    <row r="4" spans="1:6" ht="60" x14ac:dyDescent="0.25">
      <c r="A4" s="22">
        <f>Item2!A3</f>
        <v>2</v>
      </c>
      <c r="B4" s="24" t="str">
        <f>Item2!B3</f>
        <v>Cabo de cobre, flexivel, classe 4 ou 5, isolacao em pvc/a, antichama bwf-b, 1 condutor, 450/750 v, secao nominal 2,5 mm²</v>
      </c>
      <c r="C4" s="22" t="str">
        <f>Item2!C3</f>
        <v>metro</v>
      </c>
      <c r="D4" s="22">
        <v>1000</v>
      </c>
      <c r="E4" s="23">
        <f>Item2!E3</f>
        <v>1.5</v>
      </c>
      <c r="F4" s="23">
        <f t="shared" ref="F4:F33" si="0">ROUND((D4*E4),2)</f>
        <v>1500</v>
      </c>
    </row>
    <row r="5" spans="1:6" ht="30" x14ac:dyDescent="0.25">
      <c r="A5" s="22">
        <f>Item3!A3</f>
        <v>3</v>
      </c>
      <c r="B5" s="24" t="str">
        <f>Item3!B3</f>
        <v>CABO HEPR PRETO 0,6/1KV 2 CONDUTORES 1,5mm2</v>
      </c>
      <c r="C5" s="22" t="str">
        <f>Item3!C3</f>
        <v>metro</v>
      </c>
      <c r="D5" s="22">
        <v>800</v>
      </c>
      <c r="E5" s="23">
        <f>Item3!E3</f>
        <v>2.27</v>
      </c>
      <c r="F5" s="23">
        <f t="shared" si="0"/>
        <v>1816</v>
      </c>
    </row>
    <row r="6" spans="1:6" ht="30" x14ac:dyDescent="0.25">
      <c r="A6" s="22">
        <f>Item4!A3</f>
        <v>4</v>
      </c>
      <c r="B6" s="24" t="str">
        <f>Item4!B3</f>
        <v>CABO EPROTENAXG7 PRYSMIAN 1KV 4 CONDUTORES 2,5mm2</v>
      </c>
      <c r="C6" s="22" t="str">
        <f>Item4!C3</f>
        <v>metro</v>
      </c>
      <c r="D6" s="22">
        <v>865</v>
      </c>
      <c r="E6" s="23">
        <f>Item4!E3</f>
        <v>14.54</v>
      </c>
      <c r="F6" s="23">
        <f t="shared" si="0"/>
        <v>12577.1</v>
      </c>
    </row>
    <row r="7" spans="1:6" ht="60" x14ac:dyDescent="0.25">
      <c r="A7" s="22">
        <f>Item5!A3</f>
        <v>5</v>
      </c>
      <c r="B7" s="24" t="str">
        <f>Item5!B3</f>
        <v>Cabo multipolar de cobre, flexivel, classe 4 ou 5, isolacao em hepr, cobertura em pvc-st2, antichama bwf-b, 0,6/1 kv, 3 condutores de 1,5 mm²</v>
      </c>
      <c r="C7" s="22" t="str">
        <f>Item5!C3</f>
        <v>metro</v>
      </c>
      <c r="D7" s="22">
        <v>135</v>
      </c>
      <c r="E7" s="23">
        <f>Item5!E3</f>
        <v>3.98</v>
      </c>
      <c r="F7" s="23">
        <f t="shared" si="0"/>
        <v>537.29999999999995</v>
      </c>
    </row>
    <row r="8" spans="1:6" ht="30" x14ac:dyDescent="0.25">
      <c r="A8" s="22">
        <f>Item6!A3</f>
        <v>6</v>
      </c>
      <c r="B8" s="24" t="str">
        <f>Item6!B3</f>
        <v>Cabo pp cordplast 2 condutores 450/750v 2,50mm²</v>
      </c>
      <c r="C8" s="22" t="str">
        <f>Item6!C3</f>
        <v>metro</v>
      </c>
      <c r="D8" s="22">
        <v>305</v>
      </c>
      <c r="E8" s="23">
        <f>Item6!E3</f>
        <v>4.99</v>
      </c>
      <c r="F8" s="23">
        <f t="shared" si="0"/>
        <v>1521.95</v>
      </c>
    </row>
    <row r="9" spans="1:6" ht="30" x14ac:dyDescent="0.25">
      <c r="A9" s="22">
        <f>Item7!A3</f>
        <v>7</v>
      </c>
      <c r="B9" s="24" t="str">
        <f>Item7!B3</f>
        <v>Caixa de sobrepor com suporte e placa p/ 1 modulos</v>
      </c>
      <c r="C9" s="22" t="str">
        <f>Item7!C3</f>
        <v>unidade</v>
      </c>
      <c r="D9" s="22">
        <v>10</v>
      </c>
      <c r="E9" s="23">
        <f>Item7!E3</f>
        <v>6.89</v>
      </c>
      <c r="F9" s="23">
        <f t="shared" si="0"/>
        <v>68.900000000000006</v>
      </c>
    </row>
    <row r="10" spans="1:6" ht="30" x14ac:dyDescent="0.25">
      <c r="A10" s="22">
        <f>Item8!A3</f>
        <v>8</v>
      </c>
      <c r="B10" s="24" t="str">
        <f>Item8!B3</f>
        <v>Caixa de sobrepor com suporte e placa p/ 3 modulos</v>
      </c>
      <c r="C10" s="22" t="str">
        <f>Item8!C3</f>
        <v>unidade</v>
      </c>
      <c r="D10" s="22">
        <v>30</v>
      </c>
      <c r="E10" s="23">
        <f>Item8!E3</f>
        <v>7.72</v>
      </c>
      <c r="F10" s="23">
        <f t="shared" si="0"/>
        <v>231.6</v>
      </c>
    </row>
    <row r="11" spans="1:6" ht="30" x14ac:dyDescent="0.25">
      <c r="A11" s="22">
        <f>Item9!A3</f>
        <v>9</v>
      </c>
      <c r="B11" s="24" t="str">
        <f>Item9!B3</f>
        <v>Disjuntor tipo DIN/IEC, monopolar de 6 ate 32a</v>
      </c>
      <c r="C11" s="22" t="str">
        <f>Item9!C3</f>
        <v>unidade</v>
      </c>
      <c r="D11" s="22">
        <v>5</v>
      </c>
      <c r="E11" s="23">
        <f>Item9!E3</f>
        <v>15.59</v>
      </c>
      <c r="F11" s="23">
        <f t="shared" si="0"/>
        <v>77.95</v>
      </c>
    </row>
    <row r="12" spans="1:6" ht="45" x14ac:dyDescent="0.25">
      <c r="A12" s="22">
        <f>Item10!A3</f>
        <v>10</v>
      </c>
      <c r="B12" s="24" t="str">
        <f>Item10!B3</f>
        <v>disjuntor tripolar 100 a, padrão din (linha branca), corrente de interrupção 65ka, ref.: siemens 3vf22 ou similar.</v>
      </c>
      <c r="C12" s="22" t="str">
        <f>Item10!C3</f>
        <v>unidade</v>
      </c>
      <c r="D12" s="22">
        <v>5</v>
      </c>
      <c r="E12" s="23">
        <f>Item10!E3</f>
        <v>193.29</v>
      </c>
      <c r="F12" s="23">
        <f t="shared" si="0"/>
        <v>966.45</v>
      </c>
    </row>
    <row r="13" spans="1:6" x14ac:dyDescent="0.25">
      <c r="A13" s="22">
        <f>Item11!A3</f>
        <v>11</v>
      </c>
      <c r="B13" s="24" t="str">
        <f>Item11!B3</f>
        <v>Fita adesiva silver tape 48mm x 50m</v>
      </c>
      <c r="C13" s="22" t="str">
        <f>Item11!C3</f>
        <v>unidade</v>
      </c>
      <c r="D13" s="22">
        <v>5</v>
      </c>
      <c r="E13" s="23">
        <f>Item11!E3</f>
        <v>34.119999999999997</v>
      </c>
      <c r="F13" s="23">
        <f t="shared" si="0"/>
        <v>170.6</v>
      </c>
    </row>
    <row r="14" spans="1:6" ht="30" x14ac:dyDescent="0.25">
      <c r="A14" s="22">
        <f>Item12!A3</f>
        <v>12</v>
      </c>
      <c r="B14" s="24" t="str">
        <f>Item12!B3</f>
        <v>Fita isolante adesiva antichama, uso ate 750 v, em rolo de 19 mm x 20 m</v>
      </c>
      <c r="C14" s="22" t="str">
        <f>Item12!C3</f>
        <v>unidade</v>
      </c>
      <c r="D14" s="22">
        <v>80</v>
      </c>
      <c r="E14" s="23">
        <f>Item12!E3</f>
        <v>4</v>
      </c>
      <c r="F14" s="23">
        <f t="shared" si="0"/>
        <v>320</v>
      </c>
    </row>
    <row r="15" spans="1:6" x14ac:dyDescent="0.25">
      <c r="A15" s="22">
        <f>Item13!A3</f>
        <v>13</v>
      </c>
      <c r="B15" s="24" t="str">
        <f>Item13!B3</f>
        <v>Grampo para fixar fio elétrico</v>
      </c>
      <c r="C15" s="22" t="str">
        <f>Item13!C3</f>
        <v>unidade</v>
      </c>
      <c r="D15" s="22">
        <v>20</v>
      </c>
      <c r="E15" s="23">
        <f>Item13!E3</f>
        <v>0.3</v>
      </c>
      <c r="F15" s="23">
        <f t="shared" si="0"/>
        <v>6</v>
      </c>
    </row>
    <row r="16" spans="1:6" ht="45" x14ac:dyDescent="0.25">
      <c r="A16" s="22">
        <f>Item14!A3</f>
        <v>14</v>
      </c>
      <c r="B16" s="24" t="str">
        <f>Item14!B3</f>
        <v>interruptor simples + tomada 2p+t 10a, 250v, conjunto montado para embutir 4" x 2" (placa + suporte + modulos)</v>
      </c>
      <c r="C16" s="22" t="str">
        <f>Item14!C3</f>
        <v>unidade</v>
      </c>
      <c r="D16" s="22">
        <v>5</v>
      </c>
      <c r="E16" s="23">
        <f>Item14!E3</f>
        <v>9.48</v>
      </c>
      <c r="F16" s="23">
        <f t="shared" si="0"/>
        <v>47.4</v>
      </c>
    </row>
    <row r="17" spans="1:6" ht="45" x14ac:dyDescent="0.25">
      <c r="A17" s="22">
        <f>Item15!A3</f>
        <v>15</v>
      </c>
      <c r="B17" s="24" t="str">
        <f>Item15!B3</f>
        <v>Interruptor simples 10a, 250v, conjunto montado para embutir 4" x 2" (placa + un suporte + modulo)</v>
      </c>
      <c r="C17" s="22" t="str">
        <f>Item15!C3</f>
        <v>unidade</v>
      </c>
      <c r="D17" s="22">
        <v>50</v>
      </c>
      <c r="E17" s="23">
        <f>Item15!E3</f>
        <v>7</v>
      </c>
      <c r="F17" s="23">
        <f t="shared" si="0"/>
        <v>350</v>
      </c>
    </row>
    <row r="18" spans="1:6" ht="45" x14ac:dyDescent="0.25">
      <c r="A18" s="22">
        <f>Item16!A3</f>
        <v>16</v>
      </c>
      <c r="B18" s="24" t="str">
        <f>Item16!B3</f>
        <v>Interruptores simples (2 modulos) 10a, 250v, conjunto montado para embutir 4"x 2" (placa + suporte + modulos)</v>
      </c>
      <c r="C18" s="22" t="str">
        <f>Item16!C3</f>
        <v>unidade</v>
      </c>
      <c r="D18" s="22">
        <v>10</v>
      </c>
      <c r="E18" s="23">
        <f>Item16!E3</f>
        <v>10</v>
      </c>
      <c r="F18" s="23">
        <f t="shared" si="0"/>
        <v>100</v>
      </c>
    </row>
    <row r="19" spans="1:6" ht="45" x14ac:dyDescent="0.25">
      <c r="A19" s="22">
        <f>Item17!A3</f>
        <v>17</v>
      </c>
      <c r="B19" s="24" t="str">
        <f>Item17!B3</f>
        <v>Interruptores simples (3 modulos) 10a, 250v, conjunto montado para embutir 4"x 2" (placa + suporte + modulos)</v>
      </c>
      <c r="C19" s="22" t="str">
        <f>Item17!C3</f>
        <v>unidade</v>
      </c>
      <c r="D19" s="22">
        <v>20</v>
      </c>
      <c r="E19" s="23">
        <f>Item17!E3</f>
        <v>10.09</v>
      </c>
      <c r="F19" s="23">
        <f t="shared" si="0"/>
        <v>201.8</v>
      </c>
    </row>
    <row r="20" spans="1:6" x14ac:dyDescent="0.25">
      <c r="A20" s="22">
        <f>Item18!A3</f>
        <v>18</v>
      </c>
      <c r="B20" s="24" t="str">
        <f>Item18!B3</f>
        <v>Lampada de led ultra 30w e-27</v>
      </c>
      <c r="C20" s="22" t="str">
        <f>Item18!C3</f>
        <v>unidade</v>
      </c>
      <c r="D20" s="22">
        <v>30</v>
      </c>
      <c r="E20" s="23">
        <f>Item18!E3</f>
        <v>7.89</v>
      </c>
      <c r="F20" s="23">
        <f t="shared" si="0"/>
        <v>236.7</v>
      </c>
    </row>
    <row r="21" spans="1:6" ht="30" x14ac:dyDescent="0.25">
      <c r="A21" s="22">
        <f>Item19!A3</f>
        <v>19</v>
      </c>
      <c r="B21" s="24" t="str">
        <f>Item19!B3</f>
        <v>Lampada led 10 w bivolt branca, formato tradicional (base e27)</v>
      </c>
      <c r="C21" s="22" t="str">
        <f>Item19!C3</f>
        <v>unidade</v>
      </c>
      <c r="D21" s="22">
        <v>240</v>
      </c>
      <c r="E21" s="23">
        <f>Item19!E3</f>
        <v>4.47</v>
      </c>
      <c r="F21" s="23">
        <f t="shared" si="0"/>
        <v>1072.8</v>
      </c>
    </row>
    <row r="22" spans="1:6" ht="30" x14ac:dyDescent="0.25">
      <c r="A22" s="22">
        <f>Item20!A3</f>
        <v>20</v>
      </c>
      <c r="B22" s="24" t="str">
        <f>Item20!B3</f>
        <v>Lâmpada led 12w de potência, luz branca autovolt, e27, marca glight ou similar</v>
      </c>
      <c r="C22" s="22" t="str">
        <f>Item20!C3</f>
        <v>unidade</v>
      </c>
      <c r="D22" s="22">
        <v>30</v>
      </c>
      <c r="E22" s="23">
        <f>Item20!E3</f>
        <v>4.75</v>
      </c>
      <c r="F22" s="23">
        <f t="shared" si="0"/>
        <v>142.5</v>
      </c>
    </row>
    <row r="23" spans="1:6" ht="30" x14ac:dyDescent="0.25">
      <c r="A23" s="22">
        <f>Item21!A3</f>
        <v>21</v>
      </c>
      <c r="B23" s="24" t="str">
        <f>Item21!B3</f>
        <v>Lâmpada led 15w de potência, luz branca autovolt, marca glight ou similar</v>
      </c>
      <c r="C23" s="22" t="str">
        <f>Item21!C3</f>
        <v>unidade</v>
      </c>
      <c r="D23" s="22">
        <v>700</v>
      </c>
      <c r="E23" s="23">
        <f>Item21!E3</f>
        <v>4.17</v>
      </c>
      <c r="F23" s="23">
        <f t="shared" si="0"/>
        <v>2919</v>
      </c>
    </row>
    <row r="24" spans="1:6" ht="30" x14ac:dyDescent="0.25">
      <c r="A24" s="22">
        <f>Item22!A3</f>
        <v>22</v>
      </c>
      <c r="B24" s="24" t="str">
        <f>Item22!B3</f>
        <v>Lampada led tubular bivolt 18/20 w, base g13</v>
      </c>
      <c r="C24" s="22" t="str">
        <f>Item22!C3</f>
        <v>unidade</v>
      </c>
      <c r="D24" s="22">
        <v>255</v>
      </c>
      <c r="E24" s="23">
        <f>Item22!E3</f>
        <v>7.03</v>
      </c>
      <c r="F24" s="23">
        <f t="shared" si="0"/>
        <v>1792.65</v>
      </c>
    </row>
    <row r="25" spans="1:6" ht="45" x14ac:dyDescent="0.25">
      <c r="A25" s="22">
        <f>Item23!A3</f>
        <v>23</v>
      </c>
      <c r="B25" s="24" t="str">
        <f>Item23!B3</f>
        <v>Luminária (calha) p/ lampada fluorescente 2 x 40w/tubular LED 18w a 20w</v>
      </c>
      <c r="C25" s="22" t="str">
        <f>Item23!C3</f>
        <v>unidade</v>
      </c>
      <c r="D25" s="22">
        <v>18</v>
      </c>
      <c r="E25" s="23">
        <f>Item23!E3</f>
        <v>69.64</v>
      </c>
      <c r="F25" s="23">
        <f t="shared" si="0"/>
        <v>1253.52</v>
      </c>
    </row>
    <row r="26" spans="1:6" x14ac:dyDescent="0.25">
      <c r="A26" s="22">
        <f>Item24!A3</f>
        <v>24</v>
      </c>
      <c r="B26" s="24" t="str">
        <f>Item24!B3</f>
        <v>Plafon plastico branco com soquete E-27</v>
      </c>
      <c r="C26" s="22" t="str">
        <f>Item24!C3</f>
        <v>unidade</v>
      </c>
      <c r="D26" s="22">
        <v>180</v>
      </c>
      <c r="E26" s="23">
        <f>Item24!E3</f>
        <v>3.16</v>
      </c>
      <c r="F26" s="23">
        <f t="shared" si="0"/>
        <v>568.79999999999995</v>
      </c>
    </row>
    <row r="27" spans="1:6" x14ac:dyDescent="0.25">
      <c r="A27" s="22">
        <f>Item25!A3</f>
        <v>25</v>
      </c>
      <c r="B27" s="24" t="str">
        <f>Item25!B3</f>
        <v>Plug femea 2p + t</v>
      </c>
      <c r="C27" s="22" t="str">
        <f>Item25!C3</f>
        <v>unidade</v>
      </c>
      <c r="D27" s="22">
        <v>520</v>
      </c>
      <c r="E27" s="23">
        <f>Item25!E3</f>
        <v>2.89</v>
      </c>
      <c r="F27" s="23">
        <f t="shared" si="0"/>
        <v>1502.8</v>
      </c>
    </row>
    <row r="28" spans="1:6" ht="30" x14ac:dyDescent="0.25">
      <c r="A28" s="22">
        <f>Item26!A3</f>
        <v>26</v>
      </c>
      <c r="B28" s="24" t="str">
        <f>Item26!B3</f>
        <v>Plugue para tomada, tipo macho, 2p+t 10a</v>
      </c>
      <c r="C28" s="22" t="str">
        <f>Item26!C3</f>
        <v>unidade</v>
      </c>
      <c r="D28" s="22">
        <v>615</v>
      </c>
      <c r="E28" s="23">
        <f>Item26!E3</f>
        <v>3.53</v>
      </c>
      <c r="F28" s="23">
        <f t="shared" si="0"/>
        <v>2170.9499999999998</v>
      </c>
    </row>
    <row r="29" spans="1:6" ht="30" x14ac:dyDescent="0.25">
      <c r="A29" s="22">
        <f>Item27!A3</f>
        <v>27</v>
      </c>
      <c r="B29" s="24" t="str">
        <f>Item27!B3</f>
        <v>Soquete de pvc / termoplastico base e27, com rabicho, para lampadas</v>
      </c>
      <c r="C29" s="22" t="str">
        <f>Item27!C3</f>
        <v>unidade</v>
      </c>
      <c r="D29" s="22">
        <v>25</v>
      </c>
      <c r="E29" s="23">
        <f>Item27!E3</f>
        <v>2.3199999999999998</v>
      </c>
      <c r="F29" s="23">
        <f t="shared" si="0"/>
        <v>58</v>
      </c>
    </row>
    <row r="30" spans="1:6" ht="30" x14ac:dyDescent="0.25">
      <c r="A30" s="22">
        <f>Item28!A3</f>
        <v>28</v>
      </c>
      <c r="B30" s="24" t="str">
        <f>Item28!B3</f>
        <v>Suporte/soquete plastico antivibratorio para lampada fluorescente</v>
      </c>
      <c r="C30" s="22" t="str">
        <f>Item28!C3</f>
        <v>unidade</v>
      </c>
      <c r="D30" s="22">
        <v>80</v>
      </c>
      <c r="E30" s="23">
        <f>Item28!E3</f>
        <v>2.4300000000000002</v>
      </c>
      <c r="F30" s="23">
        <f t="shared" si="0"/>
        <v>194.4</v>
      </c>
    </row>
    <row r="31" spans="1:6" x14ac:dyDescent="0.25">
      <c r="A31" s="22">
        <f>Item29!A3</f>
        <v>29</v>
      </c>
      <c r="B31" s="24" t="str">
        <f>Item29!B3</f>
        <v>Tomada 2p+t 10a, 250v (apenas modulo)</v>
      </c>
      <c r="C31" s="22" t="str">
        <f>Item29!C3</f>
        <v>unidade</v>
      </c>
      <c r="D31" s="22">
        <v>85</v>
      </c>
      <c r="E31" s="23">
        <f>Item29!E3</f>
        <v>5.61</v>
      </c>
      <c r="F31" s="23">
        <f t="shared" si="0"/>
        <v>476.85</v>
      </c>
    </row>
    <row r="32" spans="1:6" ht="45" x14ac:dyDescent="0.25">
      <c r="A32" s="22">
        <f>Item30!A3</f>
        <v>30</v>
      </c>
      <c r="B32" s="24" t="str">
        <f>Item30!B3</f>
        <v>Tomada 2p+t 10a, 250v, conjunto montado para embutir 4" x 2" (placa + suporte +modulo)</v>
      </c>
      <c r="C32" s="22" t="str">
        <f>Item30!C3</f>
        <v>unidade</v>
      </c>
      <c r="D32" s="22">
        <v>480</v>
      </c>
      <c r="E32" s="23">
        <f>Item30!E3</f>
        <v>6.13</v>
      </c>
      <c r="F32" s="23">
        <f t="shared" si="0"/>
        <v>2942.4</v>
      </c>
    </row>
    <row r="33" spans="1:6" ht="45" x14ac:dyDescent="0.25">
      <c r="A33" s="22">
        <f>Item31!A3</f>
        <v>31</v>
      </c>
      <c r="B33" s="24" t="str">
        <f>Item31!B3</f>
        <v>Tomadas (2 modulos) 2p+t 10a, 250v, conjunto montado para embutir 4" x 2" (placa+ suporte + modulos)</v>
      </c>
      <c r="C33" s="22" t="str">
        <f>Item31!C3</f>
        <v>unidade</v>
      </c>
      <c r="D33" s="22">
        <v>40</v>
      </c>
      <c r="E33" s="23">
        <f>Item31!E3</f>
        <v>8.19</v>
      </c>
      <c r="F33" s="23">
        <f t="shared" si="0"/>
        <v>327.60000000000002</v>
      </c>
    </row>
    <row r="34" spans="1:6" ht="15.75" thickBot="1" x14ac:dyDescent="0.3"/>
    <row r="35" spans="1:6" ht="16.5" thickTop="1" thickBot="1" x14ac:dyDescent="0.3">
      <c r="C35" s="19"/>
      <c r="D35" s="20" t="s">
        <v>259</v>
      </c>
      <c r="E35" s="21">
        <f>SUM(F:F)</f>
        <v>36366.020000000004</v>
      </c>
    </row>
    <row r="36" spans="1:6" ht="15.75" thickTop="1" x14ac:dyDescent="0.25">
      <c r="E36" s="3"/>
    </row>
    <row r="37" spans="1:6" x14ac:dyDescent="0.25">
      <c r="C37" s="18" t="s">
        <v>258</v>
      </c>
      <c r="D37" s="27">
        <v>0.13100000000000001</v>
      </c>
      <c r="E37" s="29">
        <f>ROUND(E35*D37,2)</f>
        <v>4763.95</v>
      </c>
    </row>
    <row r="38" spans="1:6" ht="15.75" thickBot="1" x14ac:dyDescent="0.3"/>
    <row r="39" spans="1:6" ht="16.5" thickTop="1" thickBot="1" x14ac:dyDescent="0.3">
      <c r="C39" s="19"/>
      <c r="D39" s="20" t="s">
        <v>260</v>
      </c>
      <c r="E39" s="21">
        <f>E35+E37</f>
        <v>41129.97</v>
      </c>
    </row>
    <row r="40" spans="1:6" ht="15.75" thickTop="1" x14ac:dyDescent="0.25"/>
  </sheetData>
  <mergeCells count="1">
    <mergeCell ref="A1:F1"/>
  </mergeCells>
  <pageMargins left="0.51181102362204722" right="0.51181102362204722" top="1.2598425196850394" bottom="0.78740157480314965" header="0.31496062992125984" footer="0.31496062992125984"/>
  <pageSetup paperSize="9" scale="91" fitToHeight="0" orientation="portrait" r:id="rId1"/>
  <headerFooter>
    <oddHeader>&amp;C&amp;G</oddHeader>
    <oddFooter>&amp;L&amp;"-,Negrito"Estimativa em &amp;D&amp;Rn/a = não se aplica</oddFooter>
  </headerFooter>
  <rowBreaks count="1" manualBreakCount="1">
    <brk id="22" max="5" man="1"/>
  </rowBreaks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view="pageBreakPreview" zoomScaleNormal="100" zoomScaleSheetLayoutView="100" workbookViewId="0">
      <selection activeCell="J39" sqref="J39"/>
    </sheetView>
  </sheetViews>
  <sheetFormatPr defaultRowHeight="15" x14ac:dyDescent="0.25"/>
  <cols>
    <col min="1" max="1" width="6.7109375" style="1" customWidth="1"/>
    <col min="2" max="2" width="36.7109375" style="4" customWidth="1"/>
    <col min="3" max="4" width="12.7109375" style="1" customWidth="1"/>
    <col min="5" max="6" width="15.7109375" style="1" customWidth="1"/>
    <col min="7" max="16384" width="9.140625" style="1"/>
  </cols>
  <sheetData>
    <row r="1" spans="1:6" ht="15.75" x14ac:dyDescent="0.25">
      <c r="A1" s="37" t="s">
        <v>261</v>
      </c>
      <c r="B1" s="37"/>
      <c r="C1" s="37"/>
      <c r="D1" s="37"/>
      <c r="E1" s="37"/>
      <c r="F1" s="37"/>
    </row>
    <row r="2" spans="1:6" ht="24" x14ac:dyDescent="0.25">
      <c r="A2" s="26" t="s">
        <v>1</v>
      </c>
      <c r="B2" s="26" t="s">
        <v>2</v>
      </c>
      <c r="C2" s="26" t="s">
        <v>3</v>
      </c>
      <c r="D2" s="26" t="s">
        <v>56</v>
      </c>
      <c r="E2" s="26" t="s">
        <v>5</v>
      </c>
      <c r="F2" s="26" t="s">
        <v>29</v>
      </c>
    </row>
    <row r="3" spans="1:6" ht="60" x14ac:dyDescent="0.25">
      <c r="A3" s="28">
        <f>Item2!A3</f>
        <v>2</v>
      </c>
      <c r="B3" s="24" t="str">
        <f>Item2!B3</f>
        <v>Cabo de cobre, flexivel, classe 4 ou 5, isolacao em pvc/a, antichama bwf-b, 1 condutor, 450/750 v, secao nominal 2,5 mm²</v>
      </c>
      <c r="C3" s="22" t="str">
        <f>Item2!C3</f>
        <v>metro</v>
      </c>
      <c r="D3" s="22">
        <v>200</v>
      </c>
      <c r="E3" s="23">
        <f>Item2!E3</f>
        <v>1.5</v>
      </c>
      <c r="F3" s="23">
        <f t="shared" ref="F3:F17" si="0">ROUND((D3*E3),2)</f>
        <v>300</v>
      </c>
    </row>
    <row r="4" spans="1:6" ht="30" x14ac:dyDescent="0.25">
      <c r="A4" s="28">
        <f>Item6!A3</f>
        <v>6</v>
      </c>
      <c r="B4" s="24" t="str">
        <f>Item6!B3</f>
        <v>Cabo pp cordplast 2 condutores 450/750v 2,50mm²</v>
      </c>
      <c r="C4" s="22" t="str">
        <f>Item6!C3</f>
        <v>metro</v>
      </c>
      <c r="D4" s="22">
        <v>200</v>
      </c>
      <c r="E4" s="23">
        <f>Item6!E3</f>
        <v>4.99</v>
      </c>
      <c r="F4" s="23">
        <f t="shared" si="0"/>
        <v>998</v>
      </c>
    </row>
    <row r="5" spans="1:6" ht="45" x14ac:dyDescent="0.25">
      <c r="A5" s="28">
        <f>Item32!A3</f>
        <v>32</v>
      </c>
      <c r="B5" s="24" t="str">
        <f>Item32!B3</f>
        <v>Canaleta plastica 20 x 10mm, sem divisória (ref. 308 02, Pial Legrand ou similar)</v>
      </c>
      <c r="C5" s="22" t="str">
        <f>Item32!C3</f>
        <v>metro</v>
      </c>
      <c r="D5" s="22">
        <v>100</v>
      </c>
      <c r="E5" s="23">
        <f>Item32!E3</f>
        <v>2.35</v>
      </c>
      <c r="F5" s="23">
        <f>ROUND((D5*E5),2)</f>
        <v>235</v>
      </c>
    </row>
    <row r="6" spans="1:6" ht="30" x14ac:dyDescent="0.25">
      <c r="A6" s="28">
        <f>Item9!A3</f>
        <v>9</v>
      </c>
      <c r="B6" s="24" t="str">
        <f>Item9!B3</f>
        <v>Disjuntor tipo DIN/IEC, monopolar de 6 ate 32a</v>
      </c>
      <c r="C6" s="22" t="str">
        <f>Item9!C3</f>
        <v>unidade</v>
      </c>
      <c r="D6" s="22">
        <v>10</v>
      </c>
      <c r="E6" s="23">
        <f>Item9!E3</f>
        <v>15.59</v>
      </c>
      <c r="F6" s="23">
        <f t="shared" si="0"/>
        <v>155.9</v>
      </c>
    </row>
    <row r="7" spans="1:6" ht="30" x14ac:dyDescent="0.25">
      <c r="A7" s="28">
        <f>Item12!A3</f>
        <v>12</v>
      </c>
      <c r="B7" s="24" t="str">
        <f>Item12!B3</f>
        <v>Fita isolante adesiva antichama, uso ate 750 v, em rolo de 19 mm x 20 m</v>
      </c>
      <c r="C7" s="22" t="str">
        <f>Item12!C3</f>
        <v>unidade</v>
      </c>
      <c r="D7" s="22">
        <v>10</v>
      </c>
      <c r="E7" s="23">
        <f>Item12!E3</f>
        <v>4</v>
      </c>
      <c r="F7" s="23">
        <f t="shared" si="0"/>
        <v>40</v>
      </c>
    </row>
    <row r="8" spans="1:6" ht="45" x14ac:dyDescent="0.25">
      <c r="A8" s="28">
        <f>Item15!A3</f>
        <v>15</v>
      </c>
      <c r="B8" s="24" t="str">
        <f>Item15!B3</f>
        <v>Interruptor simples 10a, 250v, conjunto montado para embutir 4" x 2" (placa + un suporte + modulo)</v>
      </c>
      <c r="C8" s="22" t="str">
        <f>Item15!C3</f>
        <v>unidade</v>
      </c>
      <c r="D8" s="22">
        <v>25</v>
      </c>
      <c r="E8" s="23">
        <f>Item15!E3</f>
        <v>7</v>
      </c>
      <c r="F8" s="23">
        <f t="shared" si="0"/>
        <v>175</v>
      </c>
    </row>
    <row r="9" spans="1:6" ht="45" x14ac:dyDescent="0.25">
      <c r="A9" s="28">
        <f>Item16!A3</f>
        <v>16</v>
      </c>
      <c r="B9" s="24" t="str">
        <f>Item16!B3</f>
        <v>Interruptores simples (2 modulos) 10a, 250v, conjunto montado para embutir 4"x 2" (placa + suporte + modulos)</v>
      </c>
      <c r="C9" s="22" t="str">
        <f>Item16!C3</f>
        <v>unidade</v>
      </c>
      <c r="D9" s="22">
        <v>10</v>
      </c>
      <c r="E9" s="23">
        <f>Item16!E3</f>
        <v>10</v>
      </c>
      <c r="F9" s="23">
        <f t="shared" si="0"/>
        <v>100</v>
      </c>
    </row>
    <row r="10" spans="1:6" x14ac:dyDescent="0.25">
      <c r="A10" s="28">
        <f>Item33!A3</f>
        <v>33</v>
      </c>
      <c r="B10" s="24" t="str">
        <f>Item33!B3</f>
        <v>Lâmpada de led bulbo 9w a60</v>
      </c>
      <c r="C10" s="22" t="str">
        <f>Item33!C3</f>
        <v>unidade</v>
      </c>
      <c r="D10" s="22">
        <v>20</v>
      </c>
      <c r="E10" s="23">
        <f>Item33!E3</f>
        <v>3.84</v>
      </c>
      <c r="F10" s="23">
        <f>ROUND((D10*E10),2)</f>
        <v>76.8</v>
      </c>
    </row>
    <row r="11" spans="1:6" ht="30" x14ac:dyDescent="0.25">
      <c r="A11" s="28">
        <f>Item22!A3</f>
        <v>22</v>
      </c>
      <c r="B11" s="24" t="str">
        <f>Item22!B3</f>
        <v>Lampada led tubular bivolt 18/20 w, base g13</v>
      </c>
      <c r="C11" s="22" t="str">
        <f>Item22!C3</f>
        <v>unidade</v>
      </c>
      <c r="D11" s="22">
        <v>50</v>
      </c>
      <c r="E11" s="23">
        <f>Item22!E3</f>
        <v>7.03</v>
      </c>
      <c r="F11" s="23">
        <f t="shared" si="0"/>
        <v>351.5</v>
      </c>
    </row>
    <row r="12" spans="1:6" x14ac:dyDescent="0.25">
      <c r="A12" s="28">
        <f>Item24!A3</f>
        <v>24</v>
      </c>
      <c r="B12" s="24" t="str">
        <f>Item24!B3</f>
        <v>Plafon plastico branco com soquete E-27</v>
      </c>
      <c r="C12" s="22" t="str">
        <f>Item24!C3</f>
        <v>unidade</v>
      </c>
      <c r="D12" s="22">
        <v>30</v>
      </c>
      <c r="E12" s="23">
        <f>Item24!E3</f>
        <v>3.16</v>
      </c>
      <c r="F12" s="23">
        <f t="shared" si="0"/>
        <v>94.8</v>
      </c>
    </row>
    <row r="13" spans="1:6" x14ac:dyDescent="0.25">
      <c r="A13" s="28">
        <f>Item25!A3</f>
        <v>25</v>
      </c>
      <c r="B13" s="24" t="str">
        <f>Item25!B3</f>
        <v>Plug femea 2p + t</v>
      </c>
      <c r="C13" s="22" t="str">
        <f>Item25!C3</f>
        <v>unidade</v>
      </c>
      <c r="D13" s="22">
        <v>30</v>
      </c>
      <c r="E13" s="23">
        <f>Item25!E3</f>
        <v>2.89</v>
      </c>
      <c r="F13" s="23">
        <f t="shared" si="0"/>
        <v>86.7</v>
      </c>
    </row>
    <row r="14" spans="1:6" ht="30" x14ac:dyDescent="0.25">
      <c r="A14" s="28">
        <f>Item26!A3</f>
        <v>26</v>
      </c>
      <c r="B14" s="24" t="str">
        <f>Item26!B3</f>
        <v>Plugue para tomada, tipo macho, 2p+t 10a</v>
      </c>
      <c r="C14" s="22" t="str">
        <f>Item26!C3</f>
        <v>unidade</v>
      </c>
      <c r="D14" s="22">
        <v>30</v>
      </c>
      <c r="E14" s="23">
        <f>Item26!E3</f>
        <v>3.53</v>
      </c>
      <c r="F14" s="23">
        <f t="shared" si="0"/>
        <v>105.9</v>
      </c>
    </row>
    <row r="15" spans="1:6" ht="45" x14ac:dyDescent="0.25">
      <c r="A15" s="28">
        <f>Item34!A3</f>
        <v>34</v>
      </c>
      <c r="B15" s="24" t="str">
        <f>Item34!B3</f>
        <v>Refletor Slim LED 100W de potência, branco Frio, 6500k, Autovolt, marca G-light ou similar</v>
      </c>
      <c r="C15" s="22" t="str">
        <f>Item34!C3</f>
        <v>unidade</v>
      </c>
      <c r="D15" s="22">
        <v>10</v>
      </c>
      <c r="E15" s="23">
        <f>Item34!E3</f>
        <v>25.15</v>
      </c>
      <c r="F15" s="23">
        <f>ROUND((D15*E15),2)</f>
        <v>251.5</v>
      </c>
    </row>
    <row r="16" spans="1:6" ht="45" x14ac:dyDescent="0.25">
      <c r="A16" s="28">
        <f>Item30!A3</f>
        <v>30</v>
      </c>
      <c r="B16" s="24" t="str">
        <f>Item30!B3</f>
        <v>Tomada 2p+t 10a, 250v, conjunto montado para embutir 4" x 2" (placa + suporte +modulo)</v>
      </c>
      <c r="C16" s="22" t="str">
        <f>Item30!C3</f>
        <v>unidade</v>
      </c>
      <c r="D16" s="22">
        <v>35</v>
      </c>
      <c r="E16" s="23">
        <f>Item30!E3</f>
        <v>6.13</v>
      </c>
      <c r="F16" s="23">
        <f t="shared" si="0"/>
        <v>214.55</v>
      </c>
    </row>
    <row r="17" spans="1:6" ht="45" x14ac:dyDescent="0.25">
      <c r="A17" s="28">
        <f>Item31!A3</f>
        <v>31</v>
      </c>
      <c r="B17" s="24" t="str">
        <f>Item31!B3</f>
        <v>Tomadas (2 modulos) 2p+t 10a, 250v, conjunto montado para embutir 4" x 2" (placa+ suporte + modulos)</v>
      </c>
      <c r="C17" s="22" t="str">
        <f>Item31!C3</f>
        <v>unidade</v>
      </c>
      <c r="D17" s="22">
        <v>35</v>
      </c>
      <c r="E17" s="23">
        <f>Item31!E3</f>
        <v>8.19</v>
      </c>
      <c r="F17" s="23">
        <f t="shared" si="0"/>
        <v>286.64999999999998</v>
      </c>
    </row>
    <row r="18" spans="1:6" ht="15.75" thickBot="1" x14ac:dyDescent="0.3"/>
    <row r="19" spans="1:6" ht="16.5" thickTop="1" thickBot="1" x14ac:dyDescent="0.3">
      <c r="C19" s="19"/>
      <c r="D19" s="20" t="s">
        <v>259</v>
      </c>
      <c r="E19" s="21">
        <f>SUM(F:F)</f>
        <v>3472.3000000000006</v>
      </c>
    </row>
    <row r="20" spans="1:6" ht="15.75" thickTop="1" x14ac:dyDescent="0.25">
      <c r="E20" s="3"/>
    </row>
    <row r="21" spans="1:6" x14ac:dyDescent="0.25">
      <c r="C21" s="18" t="s">
        <v>258</v>
      </c>
      <c r="D21" s="27">
        <v>0.13100000000000001</v>
      </c>
      <c r="E21" s="29">
        <f>ROUND(E19*D21,2)</f>
        <v>454.87</v>
      </c>
    </row>
    <row r="22" spans="1:6" ht="15.75" thickBot="1" x14ac:dyDescent="0.3"/>
    <row r="23" spans="1:6" ht="16.5" thickTop="1" thickBot="1" x14ac:dyDescent="0.3">
      <c r="C23" s="19"/>
      <c r="D23" s="20" t="s">
        <v>260</v>
      </c>
      <c r="E23" s="21">
        <f>E19+E21</f>
        <v>3927.1700000000005</v>
      </c>
    </row>
    <row r="24" spans="1:6" ht="15.75" thickTop="1" x14ac:dyDescent="0.25"/>
  </sheetData>
  <mergeCells count="1">
    <mergeCell ref="A1:F1"/>
  </mergeCells>
  <pageMargins left="0.51181102362204722" right="0.51181102362204722" top="1.2598425196850394" bottom="0.78740157480314965" header="0.31496062992125984" footer="0.31496062992125984"/>
  <pageSetup paperSize="9" scale="91" fitToHeight="0" orientation="portrait" r:id="rId1"/>
  <headerFooter>
    <oddHeader>&amp;C&amp;G</oddHeader>
    <oddFooter>&amp;L&amp;"-,Negrito"Estimativa em &amp;D&amp;Rn/a = não se aplica</oddFooter>
  </headerFooter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view="pageBreakPreview" zoomScaleNormal="100" zoomScaleSheetLayoutView="100" workbookViewId="0">
      <selection activeCell="J39" sqref="J39"/>
    </sheetView>
  </sheetViews>
  <sheetFormatPr defaultRowHeight="15" x14ac:dyDescent="0.25"/>
  <cols>
    <col min="1" max="1" width="6.7109375" style="1" customWidth="1"/>
    <col min="2" max="2" width="36.7109375" style="4" customWidth="1"/>
    <col min="3" max="4" width="12.7109375" style="1" customWidth="1"/>
    <col min="5" max="6" width="15.7109375" style="1" customWidth="1"/>
    <col min="7" max="16384" width="9.140625" style="1"/>
  </cols>
  <sheetData>
    <row r="1" spans="1:6" ht="15.75" x14ac:dyDescent="0.25">
      <c r="A1" s="37" t="s">
        <v>262</v>
      </c>
      <c r="B1" s="37"/>
      <c r="C1" s="37"/>
      <c r="D1" s="37"/>
      <c r="E1" s="37"/>
      <c r="F1" s="37"/>
    </row>
    <row r="2" spans="1:6" ht="24" x14ac:dyDescent="0.25">
      <c r="A2" s="26" t="s">
        <v>1</v>
      </c>
      <c r="B2" s="26" t="s">
        <v>2</v>
      </c>
      <c r="C2" s="26" t="s">
        <v>3</v>
      </c>
      <c r="D2" s="26" t="s">
        <v>56</v>
      </c>
      <c r="E2" s="26" t="s">
        <v>5</v>
      </c>
      <c r="F2" s="26" t="s">
        <v>29</v>
      </c>
    </row>
    <row r="3" spans="1:6" ht="60" x14ac:dyDescent="0.25">
      <c r="A3" s="28">
        <f>Item2!A3</f>
        <v>2</v>
      </c>
      <c r="B3" s="24" t="str">
        <f>Item2!B3</f>
        <v>Cabo de cobre, flexivel, classe 4 ou 5, isolacao em pvc/a, antichama bwf-b, 1 condutor, 450/750 v, secao nominal 2,5 mm²</v>
      </c>
      <c r="C3" s="22" t="str">
        <f>Item2!C3</f>
        <v>metro</v>
      </c>
      <c r="D3" s="22">
        <v>200</v>
      </c>
      <c r="E3" s="23">
        <f>Item2!E3</f>
        <v>1.5</v>
      </c>
      <c r="F3" s="23">
        <f t="shared" ref="F3:F17" si="0">ROUND((D3*E3),2)</f>
        <v>300</v>
      </c>
    </row>
    <row r="4" spans="1:6" ht="30" x14ac:dyDescent="0.25">
      <c r="A4" s="28">
        <f>Item6!A3</f>
        <v>6</v>
      </c>
      <c r="B4" s="24" t="str">
        <f>Item6!B3</f>
        <v>Cabo pp cordplast 2 condutores 450/750v 2,50mm²</v>
      </c>
      <c r="C4" s="22" t="str">
        <f>Item6!C3</f>
        <v>metro</v>
      </c>
      <c r="D4" s="22">
        <v>200</v>
      </c>
      <c r="E4" s="23">
        <f>Item6!E3</f>
        <v>4.99</v>
      </c>
      <c r="F4" s="23">
        <f t="shared" si="0"/>
        <v>998</v>
      </c>
    </row>
    <row r="5" spans="1:6" ht="45" x14ac:dyDescent="0.25">
      <c r="A5" s="28">
        <f>Item32!A3</f>
        <v>32</v>
      </c>
      <c r="B5" s="24" t="str">
        <f>Item32!B3</f>
        <v>Canaleta plastica 20 x 10mm, sem divisória (ref. 308 02, Pial Legrand ou similar)</v>
      </c>
      <c r="C5" s="22" t="str">
        <f>Item32!C3</f>
        <v>metro</v>
      </c>
      <c r="D5" s="22">
        <v>100</v>
      </c>
      <c r="E5" s="23">
        <f>Item32!E3</f>
        <v>2.35</v>
      </c>
      <c r="F5" s="23">
        <f>ROUND((D5*E5),2)</f>
        <v>235</v>
      </c>
    </row>
    <row r="6" spans="1:6" ht="30" x14ac:dyDescent="0.25">
      <c r="A6" s="28">
        <f>Item9!A3</f>
        <v>9</v>
      </c>
      <c r="B6" s="24" t="str">
        <f>Item9!B3</f>
        <v>Disjuntor tipo DIN/IEC, monopolar de 6 ate 32a</v>
      </c>
      <c r="C6" s="22" t="str">
        <f>Item9!C3</f>
        <v>unidade</v>
      </c>
      <c r="D6" s="22">
        <v>10</v>
      </c>
      <c r="E6" s="23">
        <f>Item9!E3</f>
        <v>15.59</v>
      </c>
      <c r="F6" s="23">
        <f t="shared" si="0"/>
        <v>155.9</v>
      </c>
    </row>
    <row r="7" spans="1:6" ht="30" x14ac:dyDescent="0.25">
      <c r="A7" s="28">
        <f>Item12!A3</f>
        <v>12</v>
      </c>
      <c r="B7" s="24" t="str">
        <f>Item12!B3</f>
        <v>Fita isolante adesiva antichama, uso ate 750 v, em rolo de 19 mm x 20 m</v>
      </c>
      <c r="C7" s="22" t="str">
        <f>Item12!C3</f>
        <v>unidade</v>
      </c>
      <c r="D7" s="22">
        <v>10</v>
      </c>
      <c r="E7" s="23">
        <f>Item12!E3</f>
        <v>4</v>
      </c>
      <c r="F7" s="23">
        <f t="shared" si="0"/>
        <v>40</v>
      </c>
    </row>
    <row r="8" spans="1:6" ht="45" x14ac:dyDescent="0.25">
      <c r="A8" s="28">
        <f>Item15!A3</f>
        <v>15</v>
      </c>
      <c r="B8" s="24" t="str">
        <f>Item15!B3</f>
        <v>Interruptor simples 10a, 250v, conjunto montado para embutir 4" x 2" (placa + un suporte + modulo)</v>
      </c>
      <c r="C8" s="22" t="str">
        <f>Item15!C3</f>
        <v>unidade</v>
      </c>
      <c r="D8" s="22">
        <v>25</v>
      </c>
      <c r="E8" s="23">
        <f>Item15!E3</f>
        <v>7</v>
      </c>
      <c r="F8" s="23">
        <f t="shared" si="0"/>
        <v>175</v>
      </c>
    </row>
    <row r="9" spans="1:6" ht="45" x14ac:dyDescent="0.25">
      <c r="A9" s="28">
        <f>Item16!A3</f>
        <v>16</v>
      </c>
      <c r="B9" s="24" t="str">
        <f>Item16!B3</f>
        <v>Interruptores simples (2 modulos) 10a, 250v, conjunto montado para embutir 4"x 2" (placa + suporte + modulos)</v>
      </c>
      <c r="C9" s="22" t="str">
        <f>Item16!C3</f>
        <v>unidade</v>
      </c>
      <c r="D9" s="22">
        <v>10</v>
      </c>
      <c r="E9" s="23">
        <f>Item16!E3</f>
        <v>10</v>
      </c>
      <c r="F9" s="23">
        <f t="shared" si="0"/>
        <v>100</v>
      </c>
    </row>
    <row r="10" spans="1:6" x14ac:dyDescent="0.25">
      <c r="A10" s="28">
        <f>Item33!A3</f>
        <v>33</v>
      </c>
      <c r="B10" s="24" t="str">
        <f>Item33!B3</f>
        <v>Lâmpada de led bulbo 9w a60</v>
      </c>
      <c r="C10" s="22" t="str">
        <f>Item33!C3</f>
        <v>unidade</v>
      </c>
      <c r="D10" s="22">
        <v>20</v>
      </c>
      <c r="E10" s="23">
        <f>Item33!E3</f>
        <v>3.84</v>
      </c>
      <c r="F10" s="23">
        <f>ROUND((D10*E10),2)</f>
        <v>76.8</v>
      </c>
    </row>
    <row r="11" spans="1:6" ht="30" x14ac:dyDescent="0.25">
      <c r="A11" s="28">
        <f>Item22!A3</f>
        <v>22</v>
      </c>
      <c r="B11" s="24" t="str">
        <f>Item22!B3</f>
        <v>Lampada led tubular bivolt 18/20 w, base g13</v>
      </c>
      <c r="C11" s="22" t="str">
        <f>Item22!C3</f>
        <v>unidade</v>
      </c>
      <c r="D11" s="22">
        <v>50</v>
      </c>
      <c r="E11" s="23">
        <f>Item22!E3</f>
        <v>7.03</v>
      </c>
      <c r="F11" s="23">
        <f t="shared" si="0"/>
        <v>351.5</v>
      </c>
    </row>
    <row r="12" spans="1:6" x14ac:dyDescent="0.25">
      <c r="A12" s="28">
        <f>Item24!A3</f>
        <v>24</v>
      </c>
      <c r="B12" s="24" t="str">
        <f>Item24!B3</f>
        <v>Plafon plastico branco com soquete E-27</v>
      </c>
      <c r="C12" s="22" t="str">
        <f>Item24!C3</f>
        <v>unidade</v>
      </c>
      <c r="D12" s="22">
        <v>30</v>
      </c>
      <c r="E12" s="23">
        <f>Item24!E3</f>
        <v>3.16</v>
      </c>
      <c r="F12" s="23">
        <f t="shared" si="0"/>
        <v>94.8</v>
      </c>
    </row>
    <row r="13" spans="1:6" x14ac:dyDescent="0.25">
      <c r="A13" s="28">
        <f>Item25!A3</f>
        <v>25</v>
      </c>
      <c r="B13" s="24" t="str">
        <f>Item25!B3</f>
        <v>Plug femea 2p + t</v>
      </c>
      <c r="C13" s="22" t="str">
        <f>Item25!C3</f>
        <v>unidade</v>
      </c>
      <c r="D13" s="22">
        <v>30</v>
      </c>
      <c r="E13" s="23">
        <f>Item25!E3</f>
        <v>2.89</v>
      </c>
      <c r="F13" s="23">
        <f t="shared" si="0"/>
        <v>86.7</v>
      </c>
    </row>
    <row r="14" spans="1:6" ht="30" x14ac:dyDescent="0.25">
      <c r="A14" s="28">
        <f>Item26!A3</f>
        <v>26</v>
      </c>
      <c r="B14" s="24" t="str">
        <f>Item26!B3</f>
        <v>Plugue para tomada, tipo macho, 2p+t 10a</v>
      </c>
      <c r="C14" s="22" t="str">
        <f>Item26!C3</f>
        <v>unidade</v>
      </c>
      <c r="D14" s="22">
        <v>30</v>
      </c>
      <c r="E14" s="23">
        <f>Item26!E3</f>
        <v>3.53</v>
      </c>
      <c r="F14" s="23">
        <f t="shared" si="0"/>
        <v>105.9</v>
      </c>
    </row>
    <row r="15" spans="1:6" ht="45" x14ac:dyDescent="0.25">
      <c r="A15" s="28">
        <f>Item34!A3</f>
        <v>34</v>
      </c>
      <c r="B15" s="24" t="str">
        <f>Item34!B3</f>
        <v>Refletor Slim LED 100W de potência, branco Frio, 6500k, Autovolt, marca G-light ou similar</v>
      </c>
      <c r="C15" s="22" t="str">
        <f>Item34!C3</f>
        <v>unidade</v>
      </c>
      <c r="D15" s="22">
        <v>10</v>
      </c>
      <c r="E15" s="23">
        <f>Item34!E3</f>
        <v>25.15</v>
      </c>
      <c r="F15" s="23">
        <f>ROUND((D15*E15),2)</f>
        <v>251.5</v>
      </c>
    </row>
    <row r="16" spans="1:6" ht="45" x14ac:dyDescent="0.25">
      <c r="A16" s="28">
        <f>Item30!A3</f>
        <v>30</v>
      </c>
      <c r="B16" s="24" t="str">
        <f>Item30!B3</f>
        <v>Tomada 2p+t 10a, 250v, conjunto montado para embutir 4" x 2" (placa + suporte +modulo)</v>
      </c>
      <c r="C16" s="22" t="str">
        <f>Item30!C3</f>
        <v>unidade</v>
      </c>
      <c r="D16" s="22">
        <v>35</v>
      </c>
      <c r="E16" s="23">
        <f>Item30!E3</f>
        <v>6.13</v>
      </c>
      <c r="F16" s="23">
        <f t="shared" si="0"/>
        <v>214.55</v>
      </c>
    </row>
    <row r="17" spans="1:6" ht="45" x14ac:dyDescent="0.25">
      <c r="A17" s="28">
        <f>Item31!A3</f>
        <v>31</v>
      </c>
      <c r="B17" s="24" t="str">
        <f>Item31!B3</f>
        <v>Tomadas (2 modulos) 2p+t 10a, 250v, conjunto montado para embutir 4" x 2" (placa+ suporte + modulos)</v>
      </c>
      <c r="C17" s="22" t="str">
        <f>Item31!C3</f>
        <v>unidade</v>
      </c>
      <c r="D17" s="22">
        <v>35</v>
      </c>
      <c r="E17" s="23">
        <f>Item31!E3</f>
        <v>8.19</v>
      </c>
      <c r="F17" s="23">
        <f t="shared" si="0"/>
        <v>286.64999999999998</v>
      </c>
    </row>
    <row r="18" spans="1:6" ht="15.75" thickBot="1" x14ac:dyDescent="0.3"/>
    <row r="19" spans="1:6" ht="16.5" thickTop="1" thickBot="1" x14ac:dyDescent="0.3">
      <c r="C19" s="19"/>
      <c r="D19" s="20" t="s">
        <v>259</v>
      </c>
      <c r="E19" s="21">
        <f>SUM(F:F)</f>
        <v>3472.3000000000006</v>
      </c>
    </row>
    <row r="20" spans="1:6" ht="15.75" thickTop="1" x14ac:dyDescent="0.25">
      <c r="E20" s="3"/>
    </row>
    <row r="21" spans="1:6" x14ac:dyDescent="0.25">
      <c r="C21" s="18" t="s">
        <v>258</v>
      </c>
      <c r="D21" s="27">
        <v>0.13100000000000001</v>
      </c>
      <c r="E21" s="29">
        <f>ROUND(E19*D21,2)</f>
        <v>454.87</v>
      </c>
    </row>
    <row r="22" spans="1:6" ht="15.75" thickBot="1" x14ac:dyDescent="0.3"/>
    <row r="23" spans="1:6" ht="16.5" thickTop="1" thickBot="1" x14ac:dyDescent="0.3">
      <c r="C23" s="19"/>
      <c r="D23" s="20" t="s">
        <v>260</v>
      </c>
      <c r="E23" s="21">
        <f>E19+E21</f>
        <v>3927.1700000000005</v>
      </c>
    </row>
    <row r="24" spans="1:6" ht="15.75" thickTop="1" x14ac:dyDescent="0.25"/>
  </sheetData>
  <mergeCells count="1">
    <mergeCell ref="A1:F1"/>
  </mergeCells>
  <pageMargins left="0.51181102362204722" right="0.51181102362204722" top="1.2598425196850394" bottom="0.78740157480314965" header="0.31496062992125984" footer="0.31496062992125984"/>
  <pageSetup paperSize="9" scale="91" fitToHeight="0" orientation="portrait" r:id="rId1"/>
  <headerFooter>
    <oddHeader>&amp;C&amp;G</oddHeader>
    <oddFooter>&amp;L&amp;"-,Negrito"Estimativa em &amp;D&amp;Rn/a = não se aplica</oddFooter>
  </headerFooter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view="pageBreakPreview" zoomScaleNormal="100" zoomScaleSheetLayoutView="100" workbookViewId="0">
      <selection activeCell="J39" sqref="J39"/>
    </sheetView>
  </sheetViews>
  <sheetFormatPr defaultRowHeight="15" x14ac:dyDescent="0.25"/>
  <cols>
    <col min="1" max="1" width="6.7109375" style="1" customWidth="1"/>
    <col min="2" max="2" width="36.7109375" style="4" customWidth="1"/>
    <col min="3" max="4" width="12.7109375" style="1" customWidth="1"/>
    <col min="5" max="6" width="15.7109375" style="1" customWidth="1"/>
    <col min="7" max="16384" width="9.140625" style="1"/>
  </cols>
  <sheetData>
    <row r="1" spans="1:6" ht="15.75" x14ac:dyDescent="0.25">
      <c r="A1" s="37" t="s">
        <v>263</v>
      </c>
      <c r="B1" s="37"/>
      <c r="C1" s="37"/>
      <c r="D1" s="37"/>
      <c r="E1" s="37"/>
      <c r="F1" s="37"/>
    </row>
    <row r="2" spans="1:6" ht="24" x14ac:dyDescent="0.25">
      <c r="A2" s="26" t="s">
        <v>1</v>
      </c>
      <c r="B2" s="26" t="s">
        <v>2</v>
      </c>
      <c r="C2" s="26" t="s">
        <v>3</v>
      </c>
      <c r="D2" s="26" t="s">
        <v>56</v>
      </c>
      <c r="E2" s="26" t="s">
        <v>5</v>
      </c>
      <c r="F2" s="26" t="s">
        <v>29</v>
      </c>
    </row>
    <row r="3" spans="1:6" ht="60" x14ac:dyDescent="0.25">
      <c r="A3" s="28">
        <f>Item2!A3</f>
        <v>2</v>
      </c>
      <c r="B3" s="24" t="str">
        <f>Item2!B3</f>
        <v>Cabo de cobre, flexivel, classe 4 ou 5, isolacao em pvc/a, antichama bwf-b, 1 condutor, 450/750 v, secao nominal 2,5 mm²</v>
      </c>
      <c r="C3" s="22" t="str">
        <f>Item2!C3</f>
        <v>metro</v>
      </c>
      <c r="D3" s="22">
        <v>200</v>
      </c>
      <c r="E3" s="23">
        <f>Item2!E3</f>
        <v>1.5</v>
      </c>
      <c r="F3" s="23">
        <f t="shared" ref="F3:F17" si="0">ROUND((D3*E3),2)</f>
        <v>300</v>
      </c>
    </row>
    <row r="4" spans="1:6" ht="30" x14ac:dyDescent="0.25">
      <c r="A4" s="28">
        <f>Item6!A3</f>
        <v>6</v>
      </c>
      <c r="B4" s="24" t="str">
        <f>Item6!B3</f>
        <v>Cabo pp cordplast 2 condutores 450/750v 2,50mm²</v>
      </c>
      <c r="C4" s="22" t="str">
        <f>Item6!C3</f>
        <v>metro</v>
      </c>
      <c r="D4" s="22">
        <v>200</v>
      </c>
      <c r="E4" s="23">
        <f>Item6!E3</f>
        <v>4.99</v>
      </c>
      <c r="F4" s="23">
        <f t="shared" si="0"/>
        <v>998</v>
      </c>
    </row>
    <row r="5" spans="1:6" ht="45" x14ac:dyDescent="0.25">
      <c r="A5" s="28">
        <f>Item32!A3</f>
        <v>32</v>
      </c>
      <c r="B5" s="24" t="str">
        <f>Item32!B3</f>
        <v>Canaleta plastica 20 x 10mm, sem divisória (ref. 308 02, Pial Legrand ou similar)</v>
      </c>
      <c r="C5" s="22" t="str">
        <f>Item32!C3</f>
        <v>metro</v>
      </c>
      <c r="D5" s="22">
        <v>100</v>
      </c>
      <c r="E5" s="23">
        <f>Item32!E3</f>
        <v>2.35</v>
      </c>
      <c r="F5" s="23">
        <f>ROUND((D5*E5),2)</f>
        <v>235</v>
      </c>
    </row>
    <row r="6" spans="1:6" ht="30" x14ac:dyDescent="0.25">
      <c r="A6" s="28">
        <f>Item9!A3</f>
        <v>9</v>
      </c>
      <c r="B6" s="24" t="str">
        <f>Item9!B3</f>
        <v>Disjuntor tipo DIN/IEC, monopolar de 6 ate 32a</v>
      </c>
      <c r="C6" s="22" t="str">
        <f>Item9!C3</f>
        <v>unidade</v>
      </c>
      <c r="D6" s="22">
        <v>10</v>
      </c>
      <c r="E6" s="23">
        <f>Item9!E3</f>
        <v>15.59</v>
      </c>
      <c r="F6" s="23">
        <f t="shared" si="0"/>
        <v>155.9</v>
      </c>
    </row>
    <row r="7" spans="1:6" ht="30" x14ac:dyDescent="0.25">
      <c r="A7" s="28">
        <f>Item12!A3</f>
        <v>12</v>
      </c>
      <c r="B7" s="24" t="str">
        <f>Item12!B3</f>
        <v>Fita isolante adesiva antichama, uso ate 750 v, em rolo de 19 mm x 20 m</v>
      </c>
      <c r="C7" s="22" t="str">
        <f>Item12!C3</f>
        <v>unidade</v>
      </c>
      <c r="D7" s="22">
        <v>10</v>
      </c>
      <c r="E7" s="23">
        <f>Item12!E3</f>
        <v>4</v>
      </c>
      <c r="F7" s="23">
        <f t="shared" si="0"/>
        <v>40</v>
      </c>
    </row>
    <row r="8" spans="1:6" ht="45" x14ac:dyDescent="0.25">
      <c r="A8" s="28">
        <f>Item15!A3</f>
        <v>15</v>
      </c>
      <c r="B8" s="24" t="str">
        <f>Item15!B3</f>
        <v>Interruptor simples 10a, 250v, conjunto montado para embutir 4" x 2" (placa + un suporte + modulo)</v>
      </c>
      <c r="C8" s="22" t="str">
        <f>Item15!C3</f>
        <v>unidade</v>
      </c>
      <c r="D8" s="22">
        <v>25</v>
      </c>
      <c r="E8" s="23">
        <f>Item15!E3</f>
        <v>7</v>
      </c>
      <c r="F8" s="23">
        <f t="shared" si="0"/>
        <v>175</v>
      </c>
    </row>
    <row r="9" spans="1:6" ht="45" x14ac:dyDescent="0.25">
      <c r="A9" s="28">
        <f>Item16!A3</f>
        <v>16</v>
      </c>
      <c r="B9" s="24" t="str">
        <f>Item16!B3</f>
        <v>Interruptores simples (2 modulos) 10a, 250v, conjunto montado para embutir 4"x 2" (placa + suporte + modulos)</v>
      </c>
      <c r="C9" s="22" t="str">
        <f>Item16!C3</f>
        <v>unidade</v>
      </c>
      <c r="D9" s="22">
        <v>10</v>
      </c>
      <c r="E9" s="23">
        <f>Item16!E3</f>
        <v>10</v>
      </c>
      <c r="F9" s="23">
        <f t="shared" si="0"/>
        <v>100</v>
      </c>
    </row>
    <row r="10" spans="1:6" x14ac:dyDescent="0.25">
      <c r="A10" s="28">
        <f>Item33!A3</f>
        <v>33</v>
      </c>
      <c r="B10" s="24" t="str">
        <f>Item33!B3</f>
        <v>Lâmpada de led bulbo 9w a60</v>
      </c>
      <c r="C10" s="22" t="str">
        <f>Item33!C3</f>
        <v>unidade</v>
      </c>
      <c r="D10" s="22">
        <v>20</v>
      </c>
      <c r="E10" s="23">
        <f>Item33!E3</f>
        <v>3.84</v>
      </c>
      <c r="F10" s="23">
        <f>ROUND((D10*E10),2)</f>
        <v>76.8</v>
      </c>
    </row>
    <row r="11" spans="1:6" ht="30" x14ac:dyDescent="0.25">
      <c r="A11" s="28">
        <f>Item22!A3</f>
        <v>22</v>
      </c>
      <c r="B11" s="24" t="str">
        <f>Item22!B3</f>
        <v>Lampada led tubular bivolt 18/20 w, base g13</v>
      </c>
      <c r="C11" s="22" t="str">
        <f>Item22!C3</f>
        <v>unidade</v>
      </c>
      <c r="D11" s="22">
        <v>50</v>
      </c>
      <c r="E11" s="23">
        <f>Item22!E3</f>
        <v>7.03</v>
      </c>
      <c r="F11" s="23">
        <f t="shared" si="0"/>
        <v>351.5</v>
      </c>
    </row>
    <row r="12" spans="1:6" x14ac:dyDescent="0.25">
      <c r="A12" s="28">
        <f>Item24!A3</f>
        <v>24</v>
      </c>
      <c r="B12" s="24" t="str">
        <f>Item24!B3</f>
        <v>Plafon plastico branco com soquete E-27</v>
      </c>
      <c r="C12" s="22" t="str">
        <f>Item24!C3</f>
        <v>unidade</v>
      </c>
      <c r="D12" s="22">
        <v>30</v>
      </c>
      <c r="E12" s="23">
        <f>Item24!E3</f>
        <v>3.16</v>
      </c>
      <c r="F12" s="23">
        <f t="shared" si="0"/>
        <v>94.8</v>
      </c>
    </row>
    <row r="13" spans="1:6" x14ac:dyDescent="0.25">
      <c r="A13" s="28">
        <f>Item25!A3</f>
        <v>25</v>
      </c>
      <c r="B13" s="24" t="str">
        <f>Item25!B3</f>
        <v>Plug femea 2p + t</v>
      </c>
      <c r="C13" s="22" t="str">
        <f>Item25!C3</f>
        <v>unidade</v>
      </c>
      <c r="D13" s="22">
        <v>30</v>
      </c>
      <c r="E13" s="23">
        <f>Item25!E3</f>
        <v>2.89</v>
      </c>
      <c r="F13" s="23">
        <f t="shared" si="0"/>
        <v>86.7</v>
      </c>
    </row>
    <row r="14" spans="1:6" ht="30" x14ac:dyDescent="0.25">
      <c r="A14" s="28">
        <f>Item26!A3</f>
        <v>26</v>
      </c>
      <c r="B14" s="24" t="str">
        <f>Item26!B3</f>
        <v>Plugue para tomada, tipo macho, 2p+t 10a</v>
      </c>
      <c r="C14" s="22" t="str">
        <f>Item26!C3</f>
        <v>unidade</v>
      </c>
      <c r="D14" s="22">
        <v>30</v>
      </c>
      <c r="E14" s="23">
        <f>Item26!E3</f>
        <v>3.53</v>
      </c>
      <c r="F14" s="23">
        <f t="shared" si="0"/>
        <v>105.9</v>
      </c>
    </row>
    <row r="15" spans="1:6" ht="45" x14ac:dyDescent="0.25">
      <c r="A15" s="28">
        <f>Item34!A3</f>
        <v>34</v>
      </c>
      <c r="B15" s="24" t="str">
        <f>Item34!B3</f>
        <v>Refletor Slim LED 100W de potência, branco Frio, 6500k, Autovolt, marca G-light ou similar</v>
      </c>
      <c r="C15" s="22" t="str">
        <f>Item34!C3</f>
        <v>unidade</v>
      </c>
      <c r="D15" s="22">
        <v>10</v>
      </c>
      <c r="E15" s="23">
        <f>Item34!E3</f>
        <v>25.15</v>
      </c>
      <c r="F15" s="23">
        <f>ROUND((D15*E15),2)</f>
        <v>251.5</v>
      </c>
    </row>
    <row r="16" spans="1:6" ht="45" x14ac:dyDescent="0.25">
      <c r="A16" s="28">
        <f>Item30!A3</f>
        <v>30</v>
      </c>
      <c r="B16" s="24" t="str">
        <f>Item30!B3</f>
        <v>Tomada 2p+t 10a, 250v, conjunto montado para embutir 4" x 2" (placa + suporte +modulo)</v>
      </c>
      <c r="C16" s="22" t="str">
        <f>Item30!C3</f>
        <v>unidade</v>
      </c>
      <c r="D16" s="22">
        <v>35</v>
      </c>
      <c r="E16" s="23">
        <f>Item30!E3</f>
        <v>6.13</v>
      </c>
      <c r="F16" s="23">
        <f t="shared" si="0"/>
        <v>214.55</v>
      </c>
    </row>
    <row r="17" spans="1:6" ht="45" x14ac:dyDescent="0.25">
      <c r="A17" s="28">
        <f>Item31!A3</f>
        <v>31</v>
      </c>
      <c r="B17" s="24" t="str">
        <f>Item31!B3</f>
        <v>Tomadas (2 modulos) 2p+t 10a, 250v, conjunto montado para embutir 4" x 2" (placa+ suporte + modulos)</v>
      </c>
      <c r="C17" s="22" t="str">
        <f>Item31!C3</f>
        <v>unidade</v>
      </c>
      <c r="D17" s="22">
        <v>35</v>
      </c>
      <c r="E17" s="23">
        <f>Item31!E3</f>
        <v>8.19</v>
      </c>
      <c r="F17" s="23">
        <f t="shared" si="0"/>
        <v>286.64999999999998</v>
      </c>
    </row>
    <row r="18" spans="1:6" ht="15.75" thickBot="1" x14ac:dyDescent="0.3"/>
    <row r="19" spans="1:6" ht="16.5" thickTop="1" thickBot="1" x14ac:dyDescent="0.3">
      <c r="C19" s="19"/>
      <c r="D19" s="20" t="s">
        <v>259</v>
      </c>
      <c r="E19" s="21">
        <f>SUM(F:F)</f>
        <v>3472.3000000000006</v>
      </c>
    </row>
    <row r="20" spans="1:6" ht="15.75" thickTop="1" x14ac:dyDescent="0.25">
      <c r="E20" s="3"/>
    </row>
    <row r="21" spans="1:6" x14ac:dyDescent="0.25">
      <c r="C21" s="18" t="s">
        <v>258</v>
      </c>
      <c r="D21" s="27">
        <v>0.13100000000000001</v>
      </c>
      <c r="E21" s="29">
        <f>ROUND(E19*D21,2)</f>
        <v>454.87</v>
      </c>
    </row>
    <row r="22" spans="1:6" ht="15.75" thickBot="1" x14ac:dyDescent="0.3"/>
    <row r="23" spans="1:6" ht="16.5" thickTop="1" thickBot="1" x14ac:dyDescent="0.3">
      <c r="C23" s="19"/>
      <c r="D23" s="20" t="s">
        <v>260</v>
      </c>
      <c r="E23" s="21">
        <f>E19+E21</f>
        <v>3927.1700000000005</v>
      </c>
    </row>
    <row r="24" spans="1:6" ht="15.75" thickTop="1" x14ac:dyDescent="0.25"/>
  </sheetData>
  <mergeCells count="1">
    <mergeCell ref="A1:F1"/>
  </mergeCells>
  <pageMargins left="0.51181102362204722" right="0.51181102362204722" top="1.2598425196850394" bottom="0.78740157480314965" header="0.31496062992125984" footer="0.31496062992125984"/>
  <pageSetup paperSize="9" scale="91" fitToHeight="0" orientation="portrait" r:id="rId1"/>
  <headerFooter>
    <oddHeader>&amp;C&amp;G</oddHeader>
    <oddFooter>&amp;L&amp;"-,Negrito"Estimativa em &amp;D&amp;Rn/a = não se aplica</oddFooter>
  </headerFooter>
  <legacyDrawingHF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view="pageBreakPreview" topLeftCell="A13" zoomScaleNormal="100" zoomScaleSheetLayoutView="100" workbookViewId="0">
      <selection activeCell="J39" sqref="J39"/>
    </sheetView>
  </sheetViews>
  <sheetFormatPr defaultRowHeight="15" x14ac:dyDescent="0.25"/>
  <cols>
    <col min="1" max="1" width="6.7109375" style="1" customWidth="1"/>
    <col min="2" max="2" width="36.7109375" style="4" customWidth="1"/>
    <col min="3" max="4" width="12.7109375" style="1" customWidth="1"/>
    <col min="5" max="6" width="15.7109375" style="1" customWidth="1"/>
    <col min="7" max="16384" width="9.140625" style="1"/>
  </cols>
  <sheetData>
    <row r="1" spans="1:6" ht="15.75" x14ac:dyDescent="0.25">
      <c r="A1" s="37" t="s">
        <v>264</v>
      </c>
      <c r="B1" s="37"/>
      <c r="C1" s="37"/>
      <c r="D1" s="37"/>
      <c r="E1" s="37"/>
      <c r="F1" s="37"/>
    </row>
    <row r="2" spans="1:6" ht="24" x14ac:dyDescent="0.25">
      <c r="A2" s="26" t="s">
        <v>1</v>
      </c>
      <c r="B2" s="26" t="s">
        <v>2</v>
      </c>
      <c r="C2" s="26" t="s">
        <v>3</v>
      </c>
      <c r="D2" s="26" t="s">
        <v>56</v>
      </c>
      <c r="E2" s="26" t="s">
        <v>5</v>
      </c>
      <c r="F2" s="26" t="s">
        <v>29</v>
      </c>
    </row>
    <row r="3" spans="1:6" ht="60" x14ac:dyDescent="0.25">
      <c r="A3" s="28">
        <f>Item2!A3</f>
        <v>2</v>
      </c>
      <c r="B3" s="24" t="str">
        <f>Item2!B3</f>
        <v>Cabo de cobre, flexivel, classe 4 ou 5, isolacao em pvc/a, antichama bwf-b, 1 condutor, 450/750 v, secao nominal 2,5 mm²</v>
      </c>
      <c r="C3" s="22" t="str">
        <f>Item2!C3</f>
        <v>metro</v>
      </c>
      <c r="D3" s="22">
        <v>200</v>
      </c>
      <c r="E3" s="23">
        <f>Item2!E3</f>
        <v>1.5</v>
      </c>
      <c r="F3" s="23">
        <f t="shared" ref="F3:F17" si="0">ROUND((D3*E3),2)</f>
        <v>300</v>
      </c>
    </row>
    <row r="4" spans="1:6" ht="30" x14ac:dyDescent="0.25">
      <c r="A4" s="28">
        <f>Item6!A3</f>
        <v>6</v>
      </c>
      <c r="B4" s="24" t="str">
        <f>Item6!B3</f>
        <v>Cabo pp cordplast 2 condutores 450/750v 2,50mm²</v>
      </c>
      <c r="C4" s="22" t="str">
        <f>Item6!C3</f>
        <v>metro</v>
      </c>
      <c r="D4" s="22">
        <v>200</v>
      </c>
      <c r="E4" s="23">
        <f>Item6!E3</f>
        <v>4.99</v>
      </c>
      <c r="F4" s="23">
        <f t="shared" si="0"/>
        <v>998</v>
      </c>
    </row>
    <row r="5" spans="1:6" ht="45" x14ac:dyDescent="0.25">
      <c r="A5" s="28">
        <f>Item32!A3</f>
        <v>32</v>
      </c>
      <c r="B5" s="24" t="str">
        <f>Item32!B3</f>
        <v>Canaleta plastica 20 x 10mm, sem divisória (ref. 308 02, Pial Legrand ou similar)</v>
      </c>
      <c r="C5" s="22" t="str">
        <f>Item32!C3</f>
        <v>metro</v>
      </c>
      <c r="D5" s="22">
        <v>100</v>
      </c>
      <c r="E5" s="23">
        <f>Item32!E3</f>
        <v>2.35</v>
      </c>
      <c r="F5" s="23">
        <f>ROUND((D5*E5),2)</f>
        <v>235</v>
      </c>
    </row>
    <row r="6" spans="1:6" ht="30" x14ac:dyDescent="0.25">
      <c r="A6" s="28">
        <f>Item9!A3</f>
        <v>9</v>
      </c>
      <c r="B6" s="24" t="str">
        <f>Item9!B3</f>
        <v>Disjuntor tipo DIN/IEC, monopolar de 6 ate 32a</v>
      </c>
      <c r="C6" s="22" t="str">
        <f>Item9!C3</f>
        <v>unidade</v>
      </c>
      <c r="D6" s="22">
        <v>10</v>
      </c>
      <c r="E6" s="23">
        <f>Item9!E3</f>
        <v>15.59</v>
      </c>
      <c r="F6" s="23">
        <f t="shared" si="0"/>
        <v>155.9</v>
      </c>
    </row>
    <row r="7" spans="1:6" ht="30" x14ac:dyDescent="0.25">
      <c r="A7" s="28">
        <f>Item12!A3</f>
        <v>12</v>
      </c>
      <c r="B7" s="24" t="str">
        <f>Item12!B3</f>
        <v>Fita isolante adesiva antichama, uso ate 750 v, em rolo de 19 mm x 20 m</v>
      </c>
      <c r="C7" s="22" t="str">
        <f>Item12!C3</f>
        <v>unidade</v>
      </c>
      <c r="D7" s="22">
        <v>10</v>
      </c>
      <c r="E7" s="23">
        <f>Item12!E3</f>
        <v>4</v>
      </c>
      <c r="F7" s="23">
        <f t="shared" si="0"/>
        <v>40</v>
      </c>
    </row>
    <row r="8" spans="1:6" ht="45" x14ac:dyDescent="0.25">
      <c r="A8" s="28">
        <f>Item15!A3</f>
        <v>15</v>
      </c>
      <c r="B8" s="24" t="str">
        <f>Item15!B3</f>
        <v>Interruptor simples 10a, 250v, conjunto montado para embutir 4" x 2" (placa + un suporte + modulo)</v>
      </c>
      <c r="C8" s="22" t="str">
        <f>Item15!C3</f>
        <v>unidade</v>
      </c>
      <c r="D8" s="22">
        <v>25</v>
      </c>
      <c r="E8" s="23">
        <f>Item15!E3</f>
        <v>7</v>
      </c>
      <c r="F8" s="23">
        <f t="shared" si="0"/>
        <v>175</v>
      </c>
    </row>
    <row r="9" spans="1:6" ht="45" x14ac:dyDescent="0.25">
      <c r="A9" s="28">
        <f>Item16!A3</f>
        <v>16</v>
      </c>
      <c r="B9" s="24" t="str">
        <f>Item16!B3</f>
        <v>Interruptores simples (2 modulos) 10a, 250v, conjunto montado para embutir 4"x 2" (placa + suporte + modulos)</v>
      </c>
      <c r="C9" s="22" t="str">
        <f>Item16!C3</f>
        <v>unidade</v>
      </c>
      <c r="D9" s="22">
        <v>10</v>
      </c>
      <c r="E9" s="23">
        <f>Item16!E3</f>
        <v>10</v>
      </c>
      <c r="F9" s="23">
        <f t="shared" si="0"/>
        <v>100</v>
      </c>
    </row>
    <row r="10" spans="1:6" x14ac:dyDescent="0.25">
      <c r="A10" s="28">
        <f>Item33!A3</f>
        <v>33</v>
      </c>
      <c r="B10" s="24" t="str">
        <f>Item33!B3</f>
        <v>Lâmpada de led bulbo 9w a60</v>
      </c>
      <c r="C10" s="22" t="str">
        <f>Item33!C3</f>
        <v>unidade</v>
      </c>
      <c r="D10" s="22">
        <v>20</v>
      </c>
      <c r="E10" s="23">
        <f>Item33!E3</f>
        <v>3.84</v>
      </c>
      <c r="F10" s="23">
        <f>ROUND((D10*E10),2)</f>
        <v>76.8</v>
      </c>
    </row>
    <row r="11" spans="1:6" ht="30" x14ac:dyDescent="0.25">
      <c r="A11" s="28">
        <f>Item22!A3</f>
        <v>22</v>
      </c>
      <c r="B11" s="24" t="str">
        <f>Item22!B3</f>
        <v>Lampada led tubular bivolt 18/20 w, base g13</v>
      </c>
      <c r="C11" s="22" t="str">
        <f>Item22!C3</f>
        <v>unidade</v>
      </c>
      <c r="D11" s="22">
        <v>50</v>
      </c>
      <c r="E11" s="23">
        <f>Item22!E3</f>
        <v>7.03</v>
      </c>
      <c r="F11" s="23">
        <f t="shared" si="0"/>
        <v>351.5</v>
      </c>
    </row>
    <row r="12" spans="1:6" x14ac:dyDescent="0.25">
      <c r="A12" s="28">
        <f>Item24!A3</f>
        <v>24</v>
      </c>
      <c r="B12" s="24" t="str">
        <f>Item24!B3</f>
        <v>Plafon plastico branco com soquete E-27</v>
      </c>
      <c r="C12" s="22" t="str">
        <f>Item24!C3</f>
        <v>unidade</v>
      </c>
      <c r="D12" s="22">
        <v>30</v>
      </c>
      <c r="E12" s="23">
        <f>Item24!E3</f>
        <v>3.16</v>
      </c>
      <c r="F12" s="23">
        <f t="shared" si="0"/>
        <v>94.8</v>
      </c>
    </row>
    <row r="13" spans="1:6" x14ac:dyDescent="0.25">
      <c r="A13" s="28">
        <f>Item25!A3</f>
        <v>25</v>
      </c>
      <c r="B13" s="24" t="str">
        <f>Item25!B3</f>
        <v>Plug femea 2p + t</v>
      </c>
      <c r="C13" s="22" t="str">
        <f>Item25!C3</f>
        <v>unidade</v>
      </c>
      <c r="D13" s="22">
        <v>30</v>
      </c>
      <c r="E13" s="23">
        <f>Item25!E3</f>
        <v>2.89</v>
      </c>
      <c r="F13" s="23">
        <f t="shared" si="0"/>
        <v>86.7</v>
      </c>
    </row>
    <row r="14" spans="1:6" ht="30" x14ac:dyDescent="0.25">
      <c r="A14" s="28">
        <f>Item26!A3</f>
        <v>26</v>
      </c>
      <c r="B14" s="24" t="str">
        <f>Item26!B3</f>
        <v>Plugue para tomada, tipo macho, 2p+t 10a</v>
      </c>
      <c r="C14" s="22" t="str">
        <f>Item26!C3</f>
        <v>unidade</v>
      </c>
      <c r="D14" s="22">
        <v>30</v>
      </c>
      <c r="E14" s="23">
        <f>Item26!E3</f>
        <v>3.53</v>
      </c>
      <c r="F14" s="23">
        <f t="shared" si="0"/>
        <v>105.9</v>
      </c>
    </row>
    <row r="15" spans="1:6" ht="45" x14ac:dyDescent="0.25">
      <c r="A15" s="28">
        <f>Item34!A3</f>
        <v>34</v>
      </c>
      <c r="B15" s="24" t="str">
        <f>Item34!B3</f>
        <v>Refletor Slim LED 100W de potência, branco Frio, 6500k, Autovolt, marca G-light ou similar</v>
      </c>
      <c r="C15" s="22" t="str">
        <f>Item34!C3</f>
        <v>unidade</v>
      </c>
      <c r="D15" s="22">
        <v>10</v>
      </c>
      <c r="E15" s="23">
        <f>Item34!E3</f>
        <v>25.15</v>
      </c>
      <c r="F15" s="23">
        <f>ROUND((D15*E15),2)</f>
        <v>251.5</v>
      </c>
    </row>
    <row r="16" spans="1:6" ht="45" x14ac:dyDescent="0.25">
      <c r="A16" s="28">
        <f>Item30!A3</f>
        <v>30</v>
      </c>
      <c r="B16" s="24" t="str">
        <f>Item30!B3</f>
        <v>Tomada 2p+t 10a, 250v, conjunto montado para embutir 4" x 2" (placa + suporte +modulo)</v>
      </c>
      <c r="C16" s="22" t="str">
        <f>Item30!C3</f>
        <v>unidade</v>
      </c>
      <c r="D16" s="22">
        <v>35</v>
      </c>
      <c r="E16" s="23">
        <f>Item30!E3</f>
        <v>6.13</v>
      </c>
      <c r="F16" s="23">
        <f t="shared" si="0"/>
        <v>214.55</v>
      </c>
    </row>
    <row r="17" spans="1:6" ht="45" x14ac:dyDescent="0.25">
      <c r="A17" s="28">
        <f>Item31!A3</f>
        <v>31</v>
      </c>
      <c r="B17" s="24" t="str">
        <f>Item31!B3</f>
        <v>Tomadas (2 modulos) 2p+t 10a, 250v, conjunto montado para embutir 4" x 2" (placa+ suporte + modulos)</v>
      </c>
      <c r="C17" s="22" t="str">
        <f>Item31!C3</f>
        <v>unidade</v>
      </c>
      <c r="D17" s="22">
        <v>35</v>
      </c>
      <c r="E17" s="23">
        <f>Item31!E3</f>
        <v>8.19</v>
      </c>
      <c r="F17" s="23">
        <f t="shared" si="0"/>
        <v>286.64999999999998</v>
      </c>
    </row>
    <row r="18" spans="1:6" ht="15.75" thickBot="1" x14ac:dyDescent="0.3"/>
    <row r="19" spans="1:6" ht="16.5" thickTop="1" thickBot="1" x14ac:dyDescent="0.3">
      <c r="C19" s="19"/>
      <c r="D19" s="20" t="s">
        <v>259</v>
      </c>
      <c r="E19" s="21">
        <f>SUM(F:F)</f>
        <v>3472.3000000000006</v>
      </c>
    </row>
    <row r="20" spans="1:6" ht="15.75" thickTop="1" x14ac:dyDescent="0.25">
      <c r="E20" s="3"/>
    </row>
    <row r="21" spans="1:6" x14ac:dyDescent="0.25">
      <c r="C21" s="18" t="s">
        <v>258</v>
      </c>
      <c r="D21" s="27">
        <v>0.13100000000000001</v>
      </c>
      <c r="E21" s="29">
        <f>ROUND(E19*D21,2)</f>
        <v>454.87</v>
      </c>
    </row>
    <row r="22" spans="1:6" ht="15.75" thickBot="1" x14ac:dyDescent="0.3"/>
    <row r="23" spans="1:6" ht="16.5" thickTop="1" thickBot="1" x14ac:dyDescent="0.3">
      <c r="C23" s="19"/>
      <c r="D23" s="20" t="s">
        <v>260</v>
      </c>
      <c r="E23" s="21">
        <f>E19+E21</f>
        <v>3927.1700000000005</v>
      </c>
    </row>
    <row r="24" spans="1:6" ht="15.75" thickTop="1" x14ac:dyDescent="0.25"/>
  </sheetData>
  <mergeCells count="1">
    <mergeCell ref="A1:F1"/>
  </mergeCells>
  <pageMargins left="0.51181102362204722" right="0.51181102362204722" top="1.2598425196850394" bottom="0.78740157480314965" header="0.31496062992125984" footer="0.31496062992125984"/>
  <pageSetup paperSize="9" scale="91" fitToHeight="0" orientation="portrait" r:id="rId1"/>
  <headerFooter>
    <oddHeader>&amp;C&amp;G</oddHeader>
    <oddFooter>&amp;L&amp;"-,Negrito"Estimativa em &amp;D&amp;Rn/a = não se aplica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47</vt:i4>
      </vt:variant>
      <vt:variant>
        <vt:lpstr>Intervalos nomeados</vt:lpstr>
      </vt:variant>
      <vt:variant>
        <vt:i4>12</vt:i4>
      </vt:variant>
    </vt:vector>
  </HeadingPairs>
  <TitlesOfParts>
    <vt:vector size="59" baseType="lpstr">
      <vt:lpstr>Item1</vt:lpstr>
      <vt:lpstr>Item2</vt:lpstr>
      <vt:lpstr>Item3</vt:lpstr>
      <vt:lpstr>Item4</vt:lpstr>
      <vt:lpstr>Item5</vt:lpstr>
      <vt:lpstr>Item6</vt:lpstr>
      <vt:lpstr>Item7</vt:lpstr>
      <vt:lpstr>Item8</vt:lpstr>
      <vt:lpstr>Item9</vt:lpstr>
      <vt:lpstr>Item10</vt:lpstr>
      <vt:lpstr>Item11</vt:lpstr>
      <vt:lpstr>Item12</vt:lpstr>
      <vt:lpstr>Item13</vt:lpstr>
      <vt:lpstr>Item14</vt:lpstr>
      <vt:lpstr>Item15</vt:lpstr>
      <vt:lpstr>Item16</vt:lpstr>
      <vt:lpstr>Item17</vt:lpstr>
      <vt:lpstr>Item18</vt:lpstr>
      <vt:lpstr>Item19</vt:lpstr>
      <vt:lpstr>Item20</vt:lpstr>
      <vt:lpstr>Item21</vt:lpstr>
      <vt:lpstr>Item22</vt:lpstr>
      <vt:lpstr>Item23</vt:lpstr>
      <vt:lpstr>Item24</vt:lpstr>
      <vt:lpstr>Item25</vt:lpstr>
      <vt:lpstr>Item26</vt:lpstr>
      <vt:lpstr>Item27</vt:lpstr>
      <vt:lpstr>Item28</vt:lpstr>
      <vt:lpstr>Item29</vt:lpstr>
      <vt:lpstr>Item30</vt:lpstr>
      <vt:lpstr>Item31</vt:lpstr>
      <vt:lpstr>Item32</vt:lpstr>
      <vt:lpstr>Item33</vt:lpstr>
      <vt:lpstr>Item34</vt:lpstr>
      <vt:lpstr>Item35</vt:lpstr>
      <vt:lpstr>Item36</vt:lpstr>
      <vt:lpstr>Item37</vt:lpstr>
      <vt:lpstr>Item38</vt:lpstr>
      <vt:lpstr>Item39</vt:lpstr>
      <vt:lpstr>Item40</vt:lpstr>
      <vt:lpstr>Item41</vt:lpstr>
      <vt:lpstr>total</vt:lpstr>
      <vt:lpstr>capital</vt:lpstr>
      <vt:lpstr>154ze</vt:lpstr>
      <vt:lpstr>155ze</vt:lpstr>
      <vt:lpstr>156ze</vt:lpstr>
      <vt:lpstr>157ze</vt:lpstr>
      <vt:lpstr>'154ze'!Area_de_impressao</vt:lpstr>
      <vt:lpstr>'155ze'!Area_de_impressao</vt:lpstr>
      <vt:lpstr>'156ze'!Area_de_impressao</vt:lpstr>
      <vt:lpstr>'157ze'!Area_de_impressao</vt:lpstr>
      <vt:lpstr>capital!Area_de_impressao</vt:lpstr>
      <vt:lpstr>total!Area_de_impressao</vt:lpstr>
      <vt:lpstr>'154ze'!Titulos_de_impressao</vt:lpstr>
      <vt:lpstr>'155ze'!Titulos_de_impressao</vt:lpstr>
      <vt:lpstr>'156ze'!Titulos_de_impressao</vt:lpstr>
      <vt:lpstr>'157ze'!Titulos_de_impressao</vt:lpstr>
      <vt:lpstr>capital!Titulos_de_impressao</vt:lpstr>
      <vt:lpstr>total!Titulos_de_impressao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Milena Austregesilo Hereda</cp:lastModifiedBy>
  <cp:lastPrinted>2026-04-06T18:33:07Z</cp:lastPrinted>
  <dcterms:created xsi:type="dcterms:W3CDTF">2023-11-07T17:10:34Z</dcterms:created>
  <dcterms:modified xsi:type="dcterms:W3CDTF">2026-05-14T17:55:25Z</dcterms:modified>
</cp:coreProperties>
</file>